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ThisWorkbook" defaultThemeVersion="124226"/>
  <mc:AlternateContent xmlns:mc="http://schemas.openxmlformats.org/markup-compatibility/2006">
    <mc:Choice Requires="x15">
      <x15ac:absPath xmlns:x15ac="http://schemas.microsoft.com/office/spreadsheetml/2010/11/ac" url="S:\!MATEJA ŠTEPEC\PROJEKTI 2021\ENERGETSKE SANACIJE MORS\DOPOLNITEV POPISOV IN PROJEKTOV GLEDE NA PRIPOMBE 3.2.2022\TELEKOMUNIKACIJE 1.3.2022\4-KUHINJA\"/>
    </mc:Choice>
  </mc:AlternateContent>
  <xr:revisionPtr revIDLastSave="0" documentId="13_ncr:1_{B798D91C-8D95-4646-A12C-9918A686EC7B}" xr6:coauthVersionLast="47" xr6:coauthVersionMax="47" xr10:uidLastSave="{00000000-0000-0000-0000-000000000000}"/>
  <bookViews>
    <workbookView xWindow="2700" yWindow="375" windowWidth="20895" windowHeight="15135" tabRatio="934" activeTab="2" xr2:uid="{00000000-000D-0000-FFFF-FFFF00000000}"/>
  </bookViews>
  <sheets>
    <sheet name="Rekapitulacija GO del" sheetId="56" r:id="rId1"/>
    <sheet name="5.1 Pripravljalna dela" sheetId="66" r:id="rId2"/>
    <sheet name="5.1.4 Rušitvena dela" sheetId="27" r:id="rId3"/>
    <sheet name="5.2 Zemeljska dela" sheetId="70" r:id="rId4"/>
    <sheet name="5.3 Betonska dela" sheetId="79" r:id="rId5"/>
    <sheet name="5.6 Fasadni oder" sheetId="62" r:id="rId6"/>
    <sheet name="5.7 Zidarska dela" sheetId="69" r:id="rId7"/>
    <sheet name="5.8 Kanalizacijska dela" sheetId="73" r:id="rId8"/>
    <sheet name="6.2 Krovsko kleparska dela" sheetId="54" r:id="rId9"/>
    <sheet name="6.4 Ključavničarska dela" sheetId="65" r:id="rId10"/>
    <sheet name="6.5 Okna in vrata" sheetId="77" r:id="rId11"/>
    <sheet name="6.7 Fasaderska dela" sheetId="60" r:id="rId12"/>
    <sheet name="6.17 Montažna in zaključna dela" sheetId="63" r:id="rId13"/>
    <sheet name="Ločena investicija" sheetId="78" r:id="rId14"/>
  </sheets>
  <definedNames>
    <definedName name="_1Excel_BuiltIn_Print_Area_1_1" localSheetId="13">#REF!</definedName>
    <definedName name="_1Excel_BuiltIn_Print_Area_1_1">#REF!</definedName>
    <definedName name="_1Excel_BuiltIn_Print_Area_5_1_1" localSheetId="13">#REF!</definedName>
    <definedName name="_1Excel_BuiltIn_Print_Area_5_1_1">#REF!</definedName>
    <definedName name="_1Excel_BuiltIn_Print_Area_5_1_2" localSheetId="13">#REF!</definedName>
    <definedName name="_1Excel_BuiltIn_Print_Area_5_1_2">#REF!</definedName>
    <definedName name="_2Excel_BuiltIn_Print_Area_5_1_1" localSheetId="13">#REF!</definedName>
    <definedName name="_2Excel_BuiltIn_Print_Area_5_1_1">#REF!</definedName>
    <definedName name="_3Excel_BuiltIn_Print_Area_8_1_1" localSheetId="13">#REF!</definedName>
    <definedName name="_3Excel_BuiltIn_Print_Area_8_1_1">#REF!</definedName>
    <definedName name="_4Excel_BuiltIn_Print_Titles_6_1_1" localSheetId="13">#REF!</definedName>
    <definedName name="_4Excel_BuiltIn_Print_Titles_6_1_1">#REF!</definedName>
    <definedName name="a" localSheetId="13">#REF!</definedName>
    <definedName name="a">#REF!</definedName>
    <definedName name="b" localSheetId="3">#REF!</definedName>
    <definedName name="b" localSheetId="6">#REF!</definedName>
    <definedName name="b" localSheetId="7">#REF!</definedName>
    <definedName name="b" localSheetId="9">#REF!</definedName>
    <definedName name="b" localSheetId="10">#REF!</definedName>
    <definedName name="b" localSheetId="13">#REF!</definedName>
    <definedName name="b" localSheetId="0">#REF!</definedName>
    <definedName name="b">#REF!</definedName>
    <definedName name="Excel_BuiltIn_Print_Area_1_2" localSheetId="13">#REF!</definedName>
    <definedName name="Excel_BuiltIn_Print_Area_1_2">#REF!</definedName>
    <definedName name="Excel_BuiltIn_Print_Area_11" localSheetId="13">#REF!</definedName>
    <definedName name="Excel_BuiltIn_Print_Area_11">#REF!</definedName>
    <definedName name="Excel_BuiltIn_Print_Area_11_1" localSheetId="13">#REF!</definedName>
    <definedName name="Excel_BuiltIn_Print_Area_11_1">#REF!</definedName>
    <definedName name="Excel_BuiltIn_Print_Area_11_1_11" localSheetId="13">#REF!</definedName>
    <definedName name="Excel_BuiltIn_Print_Area_11_1_11">#REF!</definedName>
    <definedName name="Excel_BuiltIn_Print_Area_12" localSheetId="13">#REF!</definedName>
    <definedName name="Excel_BuiltIn_Print_Area_12">#REF!</definedName>
    <definedName name="Excel_BuiltIn_Print_Area_14_1">"$#REF!.$A$1:$IV$64784"</definedName>
    <definedName name="Excel_BuiltIn_Print_Area_16_1">"$#REF!.$A$1:$IV$64784"</definedName>
    <definedName name="Excel_BuiltIn_Print_Area_2_1" localSheetId="13">#REF!</definedName>
    <definedName name="Excel_BuiltIn_Print_Area_2_1">#REF!</definedName>
    <definedName name="Excel_BuiltIn_Print_Area_3_1" localSheetId="13">#REF!</definedName>
    <definedName name="Excel_BuiltIn_Print_Area_3_1">#REF!</definedName>
    <definedName name="Excel_BuiltIn_Print_Area_4_1" localSheetId="13">#REF!</definedName>
    <definedName name="Excel_BuiltIn_Print_Area_4_1">#REF!</definedName>
    <definedName name="Excel_BuiltIn_Print_Area_4_1_1" localSheetId="13">#REF!</definedName>
    <definedName name="Excel_BuiltIn_Print_Area_4_1_1">#REF!</definedName>
    <definedName name="Excel_BuiltIn_Print_Area_5_1" localSheetId="13">#REF!</definedName>
    <definedName name="Excel_BuiltIn_Print_Area_5_1">#REF!</definedName>
    <definedName name="Excel_BuiltIn_Print_Area_6_1" localSheetId="13">#REF!</definedName>
    <definedName name="Excel_BuiltIn_Print_Area_6_1">#REF!</definedName>
    <definedName name="Excel_BuiltIn_Print_Area_8_1" localSheetId="13">#REF!</definedName>
    <definedName name="Excel_BuiltIn_Print_Area_8_1">#REF!</definedName>
    <definedName name="Excel_BuiltIn_Print_Area_9_1" localSheetId="13">#REF!</definedName>
    <definedName name="Excel_BuiltIn_Print_Area_9_1">#REF!</definedName>
    <definedName name="Excel_BuiltIn_Print_Titles_1" localSheetId="13">#REF!</definedName>
    <definedName name="Excel_BuiltIn_Print_Titles_1">#REF!</definedName>
    <definedName name="Excel_BuiltIn_Print_Titles_1_1_1" localSheetId="13">#REF!</definedName>
    <definedName name="Excel_BuiltIn_Print_Titles_1_1_1">#REF!</definedName>
    <definedName name="Excel_BuiltIn_Print_Titles_10" localSheetId="13">#REF!</definedName>
    <definedName name="Excel_BuiltIn_Print_Titles_10">#REF!</definedName>
    <definedName name="Excel_BuiltIn_Print_Titles_11" localSheetId="13">#REF!</definedName>
    <definedName name="Excel_BuiltIn_Print_Titles_11">#REF!</definedName>
    <definedName name="Excel_BuiltIn_Print_Titles_12" localSheetId="13">#REF!</definedName>
    <definedName name="Excel_BuiltIn_Print_Titles_12">#REF!</definedName>
    <definedName name="Excel_BuiltIn_Print_Titles_2" localSheetId="13">#REF!</definedName>
    <definedName name="Excel_BuiltIn_Print_Titles_2">#REF!</definedName>
    <definedName name="Excel_BuiltIn_Print_Titles_3" localSheetId="13">#REF!</definedName>
    <definedName name="Excel_BuiltIn_Print_Titles_3">#REF!</definedName>
    <definedName name="Excel_BuiltIn_Print_Titles_4_1" localSheetId="13">#REF!</definedName>
    <definedName name="Excel_BuiltIn_Print_Titles_4_1">#REF!</definedName>
    <definedName name="Excel_BuiltIn_Print_Titles_4_1_1" localSheetId="13">#REF!</definedName>
    <definedName name="Excel_BuiltIn_Print_Titles_4_1_1">#REF!</definedName>
    <definedName name="Excel_BuiltIn_Print_Titles_5" localSheetId="13">#REF!</definedName>
    <definedName name="Excel_BuiltIn_Print_Titles_5">#REF!</definedName>
    <definedName name="Excel_BuiltIn_Print_Titles_6" localSheetId="13">#REF!</definedName>
    <definedName name="Excel_BuiltIn_Print_Titles_6">#REF!</definedName>
    <definedName name="Excel_BuiltIn_Print_Titles_6_1" localSheetId="13">#REF!</definedName>
    <definedName name="Excel_BuiltIn_Print_Titles_6_1">#REF!</definedName>
    <definedName name="Excel_BuiltIn_Print_Titles_6_1_1" localSheetId="13">#REF!</definedName>
    <definedName name="Excel_BuiltIn_Print_Titles_6_1_1">#REF!</definedName>
    <definedName name="Excel_BuiltIn_Print_Titles_7" localSheetId="13">#REF!</definedName>
    <definedName name="Excel_BuiltIn_Print_Titles_7">#REF!</definedName>
    <definedName name="Excel_BuiltIn_Print_Titles_8" localSheetId="13">#REF!</definedName>
    <definedName name="Excel_BuiltIn_Print_Titles_8">#REF!</definedName>
    <definedName name="Excel_BuiltIn_Print_Titles_9" localSheetId="13">#REF!</definedName>
    <definedName name="Excel_BuiltIn_Print_Titles_9">#REF!</definedName>
    <definedName name="j" localSheetId="3">#REF!</definedName>
    <definedName name="j" localSheetId="6">#REF!</definedName>
    <definedName name="j" localSheetId="7">#REF!</definedName>
    <definedName name="j" localSheetId="9">#REF!</definedName>
    <definedName name="j" localSheetId="10">#REF!</definedName>
    <definedName name="j" localSheetId="13">#REF!</definedName>
    <definedName name="j" localSheetId="0">#REF!</definedName>
    <definedName name="j">#REF!</definedName>
    <definedName name="n" localSheetId="3">#REF!</definedName>
    <definedName name="n" localSheetId="6">#REF!</definedName>
    <definedName name="n" localSheetId="7">#REF!</definedName>
    <definedName name="n" localSheetId="9">#REF!</definedName>
    <definedName name="n" localSheetId="10">#REF!</definedName>
    <definedName name="n" localSheetId="13">#REF!</definedName>
    <definedName name="n" localSheetId="0">#REF!</definedName>
    <definedName name="n">#REF!</definedName>
    <definedName name="_xlnm.Print_Area" localSheetId="1">'5.1 Pripravljalna dela'!$A$1:$F$23</definedName>
    <definedName name="_xlnm.Print_Area" localSheetId="2">'5.1.4 Rušitvena dela'!$A$1:$F$86</definedName>
    <definedName name="_xlnm.Print_Area" localSheetId="3">'5.2 Zemeljska dela'!$A$1:$F$53</definedName>
    <definedName name="_xlnm.Print_Area" localSheetId="5">'5.6 Fasadni oder'!$A$1:$F$38</definedName>
    <definedName name="_xlnm.Print_Area" localSheetId="6">'5.7 Zidarska dela'!$A$1:$F$101</definedName>
    <definedName name="_xlnm.Print_Area" localSheetId="7">'5.8 Kanalizacijska dela'!$A$1:$F$45</definedName>
    <definedName name="_xlnm.Print_Area" localSheetId="12">'6.17 Montažna in zaključna dela'!$A$1:$F$35</definedName>
    <definedName name="_xlnm.Print_Area" localSheetId="8">'6.2 Krovsko kleparska dela'!$A$1:$F$71</definedName>
    <definedName name="_xlnm.Print_Area" localSheetId="9">'6.4 Ključavničarska dela'!$A$1:$F$72</definedName>
    <definedName name="_xlnm.Print_Area" localSheetId="10">'6.5 Okna in vrata'!$A$1:$F$223</definedName>
    <definedName name="_xlnm.Print_Area" localSheetId="11">'6.7 Fasaderska dela'!$A$1:$F$61</definedName>
    <definedName name="_xlnm.Print_Area" localSheetId="13">'Ločena investicija'!$A$1:$F$513</definedName>
    <definedName name="_xlnm.Print_Area" localSheetId="0">'Rekapitulacija GO del'!$A$1:$E$44</definedName>
    <definedName name="_xlnm.Print_Titles" localSheetId="1">'5.1 Pripravljalna dela'!$2:$3</definedName>
    <definedName name="_xlnm.Print_Titles" localSheetId="2">'5.1.4 Rušitvena dela'!$2:$3</definedName>
    <definedName name="_xlnm.Print_Titles" localSheetId="3">'5.2 Zemeljska dela'!$2:$3</definedName>
    <definedName name="_xlnm.Print_Titles" localSheetId="6">'5.7 Zidarska dela'!$2:$3</definedName>
    <definedName name="_xlnm.Print_Titles" localSheetId="7">'5.8 Kanalizacijska dela'!$2:$3</definedName>
    <definedName name="_xlnm.Print_Titles" localSheetId="12">'6.17 Montažna in zaključna dela'!$2:$3</definedName>
    <definedName name="_xlnm.Print_Titles" localSheetId="8">'6.2 Krovsko kleparska dela'!$2:$3</definedName>
    <definedName name="_xlnm.Print_Titles" localSheetId="9">'6.4 Ključavničarska dela'!$2:$3</definedName>
    <definedName name="_xlnm.Print_Titles" localSheetId="10">'6.5 Okna in vrata'!$1:$3</definedName>
    <definedName name="_xlnm.Print_Titles" localSheetId="11">'6.7 Fasaderska dela'!$2:$3</definedName>
    <definedName name="_xlnm.Print_Titles" localSheetId="13">'Ločena investicija'!$2:$3</definedName>
    <definedName name="v" localSheetId="3">#REF!</definedName>
    <definedName name="v" localSheetId="6">#REF!</definedName>
    <definedName name="v" localSheetId="7">#REF!</definedName>
    <definedName name="v" localSheetId="9">#REF!</definedName>
    <definedName name="v" localSheetId="10">#REF!</definedName>
    <definedName name="v" localSheetId="13">#REF!</definedName>
    <definedName name="v" localSheetId="0">#REF!</definedName>
    <definedName name="v">#REF!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44" i="73" l="1"/>
  <c r="F100" i="69"/>
  <c r="F28" i="79"/>
  <c r="E23" i="56" s="1"/>
  <c r="F53" i="70"/>
  <c r="F38" i="73"/>
  <c r="F37" i="73"/>
  <c r="F34" i="73"/>
  <c r="F33" i="73"/>
  <c r="F32" i="73"/>
  <c r="F156" i="78"/>
  <c r="F155" i="78"/>
  <c r="F94" i="69"/>
  <c r="F93" i="69"/>
  <c r="F29" i="73"/>
  <c r="F28" i="73"/>
  <c r="F27" i="73"/>
  <c r="F90" i="69"/>
  <c r="F87" i="69"/>
  <c r="F25" i="79"/>
  <c r="F22" i="79"/>
  <c r="F21" i="79"/>
  <c r="F20" i="79"/>
  <c r="F17" i="79"/>
  <c r="F47" i="70"/>
  <c r="F44" i="70"/>
  <c r="F41" i="70"/>
  <c r="F40" i="70"/>
  <c r="F37" i="70"/>
  <c r="F79" i="27" l="1"/>
  <c r="F76" i="27"/>
  <c r="F73" i="27"/>
  <c r="F507" i="78" l="1"/>
  <c r="F504" i="78"/>
  <c r="F501" i="78"/>
  <c r="F500" i="78"/>
  <c r="F463" i="78"/>
  <c r="F460" i="78"/>
  <c r="F457" i="78"/>
  <c r="F456" i="78"/>
  <c r="F432" i="78"/>
  <c r="F429" i="78"/>
  <c r="F426" i="78"/>
  <c r="F423" i="78"/>
  <c r="F386" i="78"/>
  <c r="F383" i="78"/>
  <c r="F380" i="78"/>
  <c r="F379" i="78"/>
  <c r="F376" i="78"/>
  <c r="F375" i="78"/>
  <c r="F372" i="78"/>
  <c r="F339" i="78"/>
  <c r="E342" i="78" s="1"/>
  <c r="F342" i="78" s="1"/>
  <c r="F345" i="78" s="1"/>
  <c r="F15" i="78" s="1"/>
  <c r="F303" i="78"/>
  <c r="F300" i="78"/>
  <c r="F297" i="78"/>
  <c r="F294" i="78"/>
  <c r="F291" i="78"/>
  <c r="F288" i="78"/>
  <c r="F285" i="78"/>
  <c r="F282" i="78"/>
  <c r="F279" i="78"/>
  <c r="F276" i="78"/>
  <c r="F273" i="78"/>
  <c r="F270" i="78"/>
  <c r="F267" i="78"/>
  <c r="F264" i="78"/>
  <c r="F232" i="78"/>
  <c r="F231" i="78"/>
  <c r="F230" i="78"/>
  <c r="F224" i="78"/>
  <c r="F221" i="78"/>
  <c r="F152" i="78"/>
  <c r="F151" i="78"/>
  <c r="F150" i="78"/>
  <c r="F147" i="78"/>
  <c r="F144" i="78"/>
  <c r="F141" i="78"/>
  <c r="F140" i="78"/>
  <c r="F139" i="78"/>
  <c r="F136" i="78"/>
  <c r="F135" i="78"/>
  <c r="F134" i="78"/>
  <c r="F133" i="78"/>
  <c r="F130" i="78"/>
  <c r="F129" i="78"/>
  <c r="F126" i="78"/>
  <c r="F123" i="78"/>
  <c r="F120" i="78"/>
  <c r="F119" i="78"/>
  <c r="F116" i="78"/>
  <c r="F113" i="78"/>
  <c r="F112" i="78"/>
  <c r="F111" i="78"/>
  <c r="F108" i="78"/>
  <c r="F75" i="78"/>
  <c r="F72" i="78"/>
  <c r="F71" i="78"/>
  <c r="F70" i="78"/>
  <c r="F67" i="78"/>
  <c r="F66" i="78"/>
  <c r="F63" i="78"/>
  <c r="F62" i="78"/>
  <c r="F59" i="78"/>
  <c r="F56" i="78"/>
  <c r="F53" i="78"/>
  <c r="F50" i="78"/>
  <c r="F47" i="78"/>
  <c r="F44" i="78"/>
  <c r="F41" i="78"/>
  <c r="F38" i="78"/>
  <c r="F35" i="78"/>
  <c r="E466" i="78" l="1"/>
  <c r="F466" i="78" s="1"/>
  <c r="F469" i="78" s="1"/>
  <c r="F21" i="78" s="1"/>
  <c r="E435" i="78"/>
  <c r="F435" i="78" s="1"/>
  <c r="F438" i="78" s="1"/>
  <c r="F19" i="78" s="1"/>
  <c r="E306" i="78"/>
  <c r="F306" i="78" s="1"/>
  <c r="F309" i="78" s="1"/>
  <c r="F13" i="78" s="1"/>
  <c r="E389" i="78"/>
  <c r="F389" i="78" s="1"/>
  <c r="F392" i="78" s="1"/>
  <c r="F17" i="78" s="1"/>
  <c r="E78" i="78"/>
  <c r="F78" i="78" s="1"/>
  <c r="F81" i="78" s="1"/>
  <c r="F7" i="78" s="1"/>
  <c r="E510" i="78"/>
  <c r="F510" i="78" s="1"/>
  <c r="F513" i="78" s="1"/>
  <c r="F23" i="78" s="1"/>
  <c r="E160" i="78"/>
  <c r="F160" i="78" s="1"/>
  <c r="F163" i="78" s="1"/>
  <c r="F9" i="78" s="1"/>
  <c r="E235" i="78"/>
  <c r="F235" i="78" s="1"/>
  <c r="F238" i="78" s="1"/>
  <c r="F11" i="78" s="1"/>
  <c r="F208" i="77"/>
  <c r="F205" i="77"/>
  <c r="F4" i="78" l="1"/>
  <c r="E43" i="56" s="1"/>
  <c r="F202" i="77"/>
  <c r="F196" i="77"/>
  <c r="F193" i="77"/>
  <c r="F71" i="77"/>
  <c r="F68" i="77"/>
  <c r="F65" i="77"/>
  <c r="F62" i="77"/>
  <c r="F59" i="77"/>
  <c r="F56" i="77"/>
  <c r="F53" i="77"/>
  <c r="F50" i="77"/>
  <c r="F162" i="77"/>
  <c r="F161" i="77"/>
  <c r="F158" i="77"/>
  <c r="F157" i="77"/>
  <c r="F151" i="77"/>
  <c r="F150" i="77"/>
  <c r="F147" i="77"/>
  <c r="F146" i="77"/>
  <c r="F143" i="77"/>
  <c r="F142" i="77"/>
  <c r="F139" i="77"/>
  <c r="F138" i="77"/>
  <c r="F135" i="77"/>
  <c r="F134" i="77"/>
  <c r="F131" i="77"/>
  <c r="F130" i="77"/>
  <c r="F127" i="77"/>
  <c r="F126" i="77"/>
  <c r="F123" i="77"/>
  <c r="F122" i="77"/>
  <c r="F119" i="77"/>
  <c r="F118" i="77"/>
  <c r="F115" i="77"/>
  <c r="F114" i="77"/>
  <c r="F111" i="77"/>
  <c r="F110" i="77"/>
  <c r="F107" i="77"/>
  <c r="F106" i="77"/>
  <c r="F41" i="60"/>
  <c r="F41" i="54"/>
  <c r="F50" i="65"/>
  <c r="F47" i="65"/>
  <c r="F63" i="65"/>
  <c r="F64" i="54"/>
  <c r="F63" i="54"/>
  <c r="F31" i="54"/>
  <c r="F36" i="65"/>
  <c r="F35" i="65"/>
  <c r="F34" i="65"/>
  <c r="F33" i="65"/>
  <c r="F24" i="54"/>
  <c r="F23" i="54"/>
  <c r="F19" i="54" l="1"/>
  <c r="F84" i="69" l="1"/>
  <c r="F83" i="69"/>
  <c r="F82" i="69"/>
  <c r="F79" i="69"/>
  <c r="F55" i="69"/>
  <c r="F54" i="69"/>
  <c r="F51" i="69"/>
  <c r="F45" i="69"/>
  <c r="F39" i="69" l="1"/>
  <c r="F38" i="69"/>
  <c r="F32" i="69" l="1"/>
  <c r="F35" i="27"/>
  <c r="F36" i="27"/>
  <c r="F24" i="27"/>
  <c r="F23" i="27"/>
  <c r="F20" i="27"/>
  <c r="F42" i="60" l="1"/>
  <c r="F12" i="54"/>
  <c r="F14" i="54"/>
  <c r="F13" i="54"/>
  <c r="F11" i="54"/>
  <c r="F30" i="27" l="1"/>
  <c r="F75" i="77" l="1"/>
  <c r="F187" i="77" l="1"/>
  <c r="F184" i="77"/>
  <c r="F181" i="77"/>
  <c r="F178" i="77"/>
  <c r="F175" i="77"/>
  <c r="F103" i="77"/>
  <c r="F102" i="77"/>
  <c r="F99" i="77"/>
  <c r="F98" i="77"/>
  <c r="F95" i="77"/>
  <c r="F91" i="77"/>
  <c r="F87" i="77"/>
  <c r="F46" i="60" l="1"/>
  <c r="F67" i="27" l="1"/>
  <c r="F165" i="77" l="1"/>
  <c r="F154" i="77"/>
  <c r="F27" i="63" l="1"/>
  <c r="F66" i="65" l="1"/>
  <c r="F34" i="54" l="1"/>
  <c r="F59" i="69" l="1"/>
  <c r="F60" i="69"/>
  <c r="F26" i="63" l="1"/>
  <c r="F38" i="60" l="1"/>
  <c r="F168" i="77" l="1"/>
  <c r="F94" i="77"/>
  <c r="F90" i="77"/>
  <c r="F83" i="77"/>
  <c r="F82" i="77"/>
  <c r="F16" i="73" l="1"/>
  <c r="F23" i="70" l="1"/>
  <c r="F14" i="27"/>
  <c r="F70" i="27"/>
  <c r="F74" i="77" l="1"/>
  <c r="F78" i="77"/>
  <c r="F79" i="77"/>
  <c r="F86" i="77"/>
  <c r="F190" i="77"/>
  <c r="F199" i="77"/>
  <c r="F211" i="77" l="1"/>
  <c r="E217" i="77" s="1"/>
  <c r="F217" i="77" s="1"/>
  <c r="F220" i="77" s="1"/>
  <c r="F29" i="27" l="1"/>
  <c r="F46" i="69" l="1"/>
  <c r="F44" i="69"/>
  <c r="F51" i="27"/>
  <c r="F45" i="60"/>
  <c r="F20" i="66"/>
  <c r="F19" i="66"/>
  <c r="F18" i="66"/>
  <c r="F15" i="66"/>
  <c r="F14" i="66"/>
  <c r="F13" i="66"/>
  <c r="F7" i="66"/>
  <c r="F53" i="65"/>
  <c r="F46" i="65"/>
  <c r="F43" i="65"/>
  <c r="F44" i="54"/>
  <c r="F24" i="70"/>
  <c r="F43" i="27"/>
  <c r="F76" i="69"/>
  <c r="F28" i="54"/>
  <c r="F17" i="70"/>
  <c r="F26" i="70"/>
  <c r="F25" i="70"/>
  <c r="F22" i="70"/>
  <c r="F19" i="70"/>
  <c r="F18" i="70"/>
  <c r="F16" i="70"/>
  <c r="F20" i="54"/>
  <c r="F12" i="63"/>
  <c r="F57" i="54"/>
  <c r="F60" i="54"/>
  <c r="F59" i="54"/>
  <c r="F58" i="54"/>
  <c r="F38" i="54"/>
  <c r="F37" i="54"/>
  <c r="F40" i="69"/>
  <c r="F37" i="69"/>
  <c r="F36" i="69"/>
  <c r="F41" i="69"/>
  <c r="F65" i="69"/>
  <c r="F64" i="69"/>
  <c r="F63" i="69"/>
  <c r="F50" i="69"/>
  <c r="F49" i="69"/>
  <c r="F33" i="69"/>
  <c r="F31" i="69"/>
  <c r="F30" i="69"/>
  <c r="F27" i="69"/>
  <c r="F26" i="69"/>
  <c r="F18" i="54"/>
  <c r="F11" i="63"/>
  <c r="F39" i="65"/>
  <c r="F39" i="27"/>
  <c r="F17" i="27"/>
  <c r="F48" i="27"/>
  <c r="F8" i="63"/>
  <c r="F15" i="63"/>
  <c r="F16" i="63"/>
  <c r="F42" i="65"/>
  <c r="F32" i="62"/>
  <c r="F35" i="62"/>
  <c r="F17" i="54"/>
  <c r="F27" i="54"/>
  <c r="F54" i="54"/>
  <c r="F27" i="27"/>
  <c r="F28" i="27"/>
  <c r="F33" i="27"/>
  <c r="F34" i="27"/>
  <c r="F42" i="27"/>
  <c r="F54" i="27"/>
  <c r="F55" i="27"/>
  <c r="F10" i="66"/>
  <c r="E17" i="56"/>
  <c r="E25" i="56"/>
  <c r="F38" i="62" l="1"/>
  <c r="C25" i="56" s="1"/>
  <c r="F47" i="54"/>
  <c r="E68" i="54" s="1"/>
  <c r="F68" i="54" s="1"/>
  <c r="F71" i="54" s="1"/>
  <c r="E31" i="56" s="1"/>
  <c r="F19" i="73"/>
  <c r="E41" i="73" s="1"/>
  <c r="F41" i="73" s="1"/>
  <c r="E29" i="56" s="1"/>
  <c r="F29" i="70"/>
  <c r="F23" i="66"/>
  <c r="C17" i="56" s="1"/>
  <c r="F19" i="63"/>
  <c r="E30" i="63" s="1"/>
  <c r="F30" i="63" s="1"/>
  <c r="F33" i="63" s="1"/>
  <c r="E39" i="56" s="1"/>
  <c r="F56" i="65"/>
  <c r="C33" i="56" s="1"/>
  <c r="F49" i="60"/>
  <c r="C37" i="56" s="1"/>
  <c r="F68" i="69"/>
  <c r="E97" i="69" s="1"/>
  <c r="F97" i="69" s="1"/>
  <c r="E27" i="56" s="1"/>
  <c r="E35" i="56"/>
  <c r="F58" i="27"/>
  <c r="E82" i="27" s="1"/>
  <c r="F82" i="27" s="1"/>
  <c r="F85" i="27" s="1"/>
  <c r="E19" i="56" s="1"/>
  <c r="E50" i="70" l="1"/>
  <c r="F50" i="70" s="1"/>
  <c r="E21" i="56" s="1"/>
  <c r="C29" i="56"/>
  <c r="C31" i="56"/>
  <c r="C21" i="56"/>
  <c r="C39" i="56"/>
  <c r="E69" i="65"/>
  <c r="F69" i="65" s="1"/>
  <c r="F72" i="65" s="1"/>
  <c r="E33" i="56" s="1"/>
  <c r="E56" i="60"/>
  <c r="F56" i="60" s="1"/>
  <c r="F59" i="60" s="1"/>
  <c r="E37" i="56" s="1"/>
  <c r="C27" i="56"/>
  <c r="C35" i="56"/>
  <c r="C19" i="56"/>
  <c r="E14" i="56" l="1"/>
  <c r="C14" i="56"/>
  <c r="E10" i="56" l="1"/>
</calcChain>
</file>

<file path=xl/sharedStrings.xml><?xml version="1.0" encoding="utf-8"?>
<sst xmlns="http://schemas.openxmlformats.org/spreadsheetml/2006/main" count="1209" uniqueCount="572">
  <si>
    <t>enota</t>
  </si>
  <si>
    <t>cena/enoto</t>
  </si>
  <si>
    <t>skupaj</t>
  </si>
  <si>
    <t>SKUPAJ:</t>
  </si>
  <si>
    <t>količina</t>
  </si>
  <si>
    <t>m2</t>
  </si>
  <si>
    <t>m1</t>
  </si>
  <si>
    <t>kpl</t>
  </si>
  <si>
    <t>RUŠITVENA DELA</t>
  </si>
  <si>
    <t>kom</t>
  </si>
  <si>
    <r>
      <t xml:space="preserve">Opomba:
</t>
    </r>
    <r>
      <rPr>
        <sz val="10"/>
        <rFont val="Arial CE"/>
        <charset val="238"/>
      </rPr>
      <t xml:space="preserve">Dela so izvedena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t>
    </r>
  </si>
  <si>
    <t>SKUPNA REKAPITULACIJA GO DEL</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</si>
  <si>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</si>
  <si>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</si>
  <si>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</si>
  <si>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</si>
  <si>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</si>
  <si>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</si>
  <si>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Obračun:</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</si>
  <si>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</si>
  <si>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</si>
  <si>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</si>
  <si>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</si>
  <si>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</si>
  <si>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</si>
  <si>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</si>
  <si>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</si>
  <si>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</si>
  <si>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</si>
  <si>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</si>
  <si>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</si>
  <si>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Splošna določila</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</si>
  <si>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</si>
  <si>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</si>
  <si>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</si>
  <si>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</si>
  <si>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</si>
  <si>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</si>
  <si>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</si>
  <si>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</si>
  <si>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</si>
  <si>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</si>
  <si>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</si>
  <si>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</si>
  <si>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</si>
  <si>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</si>
  <si>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</si>
  <si>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 xml:space="preserve">Obračuna se vertikalna ploskev  lahkih fasadnih odrov. Merimo horizontalno zunanjo konturo </t>
  </si>
  <si>
    <t xml:space="preserve">odra, vertikalno pa od tal do 1 m nad najvišjim delovnim odrom.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</si>
  <si>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</si>
  <si>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Opis postavke</t>
  </si>
  <si>
    <t xml:space="preserve">a.) Režijska dela NK : </t>
  </si>
  <si>
    <t>ur</t>
  </si>
  <si>
    <t xml:space="preserve">b.) Režijska dela PK : </t>
  </si>
  <si>
    <t xml:space="preserve">c.) Režijska dela KV : </t>
  </si>
  <si>
    <t>FASADA:</t>
  </si>
  <si>
    <t>STREHA:</t>
  </si>
  <si>
    <t>m3</t>
  </si>
  <si>
    <t>ZIDARSKA DELA</t>
  </si>
  <si>
    <r>
      <t xml:space="preserve">OPOMBA:
</t>
    </r>
    <r>
      <rPr>
        <sz val="10"/>
        <rFont val="Arial CE"/>
        <charset val="238"/>
      </rPr>
      <t xml:space="preserve">Lahki delovni premični odri niso posebej obračunani in jih mora vsak izvajalec sam upoštevati v ceni na enoto mere za posamezne sklope del. </t>
    </r>
  </si>
  <si>
    <t>Št.</t>
  </si>
  <si>
    <t xml:space="preserve"> Št.</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</si>
  <si>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</si>
  <si>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t xml:space="preserve">Vse pozicije veljajo ne glede na različnost etaž. </t>
  </si>
  <si>
    <t>Proizvajalec sistema kontaktne tankoslojne fasade mora za svoj sistem predložiti dokazilo o ustreznosti glede protipožarnih</t>
  </si>
  <si>
    <t>zahtev za fasado.</t>
  </si>
  <si>
    <r>
      <t xml:space="preserve">Opomba:
</t>
    </r>
    <r>
      <rPr>
        <sz val="10"/>
        <rFont val="Arial"/>
        <family val="2"/>
        <charset val="238"/>
      </rPr>
      <t>Fasade bodo izvedene kot zaključena celota, vključno z obdelavo špalet, izbočenih delov fasade in prekinitvami toplotnih mostov. V kolikor v popisu del določeni zaključki in obrobe niso zavedeni, je potrebno na te zaključke opozoriti pred oddajo ponudbe in jih vključiti v ponujeni c.e.m. Dodatna dela ne bodo posebej priznana, v kolikor ne pride do spremembe v sestavi. 
Izbran izvajalec mora izdelati delavniško dokumentacijo - PZI oblog - in jo dostaviti investitorju, projektantu in nadzoru v pregled in potrditev.</t>
    </r>
  </si>
  <si>
    <r>
      <t>Splošna določila:</t>
    </r>
    <r>
      <rPr>
        <sz val="10"/>
        <rFont val="Arial CE"/>
        <charset val="238"/>
      </rPr>
      <t xml:space="preserve">
Krovsko kleparska dela se morajo izvajati po določilih veljavnih normativov v soglasju z obveznimi standardi. V kolikor v posameznih pozicijah ni drugače podano, veljajo v nadaljevanju navedena določila:
</t>
    </r>
    <r>
      <rPr>
        <b/>
        <sz val="10"/>
        <rFont val="Arial CE"/>
        <charset val="238"/>
      </rPr>
      <t>Etaže in naklon strehe:</t>
    </r>
    <r>
      <rPr>
        <sz val="10"/>
        <rFont val="Arial CE"/>
        <charset val="238"/>
      </rPr>
      <t xml:space="preserve">
Vse pozicije veljajo neglede na različnost etaž vgradnje in za vse naklone strehe do 40 stopinj. 
</t>
    </r>
    <r>
      <rPr>
        <b/>
        <sz val="10"/>
        <rFont val="Arial CE"/>
        <charset val="238"/>
      </rPr>
      <t>Obračunavanje:</t>
    </r>
    <r>
      <rPr>
        <sz val="10"/>
        <rFont val="Arial CE"/>
        <charset val="238"/>
      </rPr>
      <t xml:space="preserv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t>
    </r>
    <r>
      <rPr>
        <b/>
        <sz val="10"/>
        <rFont val="Arial CE"/>
        <charset val="238"/>
      </rPr>
      <t>Material:</t>
    </r>
    <r>
      <rPr>
        <sz val="10"/>
        <rFont val="Arial CE"/>
        <charset val="238"/>
      </rPr>
      <t xml:space="preserve">
Uporabijo se lahko samo atestirani materiali. Stroške atestiranja je vključiti v ceno po enoti mere (c.e.m.).
</t>
    </r>
    <r>
      <rPr>
        <b/>
        <sz val="10"/>
        <rFont val="Arial CE"/>
        <charset val="238"/>
      </rPr>
      <t>Prekinitev del:</t>
    </r>
    <r>
      <rPr>
        <sz val="10"/>
        <rFont val="Arial CE"/>
        <charset val="238"/>
      </rPr>
      <t xml:space="preserve">
Prekinitve del, ki so potrebne za druga vezana dela, je vkalkulirati v c.e.m. 
</t>
    </r>
    <r>
      <rPr>
        <b/>
        <sz val="10"/>
        <rFont val="Arial CE"/>
        <charset val="238"/>
      </rPr>
      <t xml:space="preserve">Ostali tehnični pogoji: </t>
    </r>
    <r>
      <rPr>
        <sz val="10"/>
        <rFont val="Arial CE"/>
        <charset val="238"/>
      </rPr>
      <t xml:space="preserve">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nadzornih organov.
</t>
    </r>
  </si>
  <si>
    <t>VRATA:</t>
  </si>
  <si>
    <t xml:space="preserve">a.) Okna velikosti do 3 m²: </t>
  </si>
  <si>
    <t xml:space="preserve">a.) Vrata velikosti do 3 m²: </t>
  </si>
  <si>
    <t xml:space="preserve">b.) Vrata velikosti nad 3 m²: </t>
  </si>
  <si>
    <t xml:space="preserve">a.) izravnava površine: </t>
  </si>
  <si>
    <t xml:space="preserve">b.) izvedba hidroizolacije: </t>
  </si>
  <si>
    <t>2</t>
  </si>
  <si>
    <t>3</t>
  </si>
  <si>
    <t>4</t>
  </si>
  <si>
    <t>6</t>
  </si>
  <si>
    <t>1</t>
  </si>
  <si>
    <t>5</t>
  </si>
  <si>
    <t>7</t>
  </si>
  <si>
    <t>8</t>
  </si>
  <si>
    <t>9</t>
  </si>
  <si>
    <t>10</t>
  </si>
  <si>
    <t>11</t>
  </si>
  <si>
    <t>12</t>
  </si>
  <si>
    <t>13</t>
  </si>
  <si>
    <t>15</t>
  </si>
  <si>
    <t xml:space="preserve">a.) Demontaža horizontalnih žlebov: </t>
  </si>
  <si>
    <t xml:space="preserve">b.) demontaža vertikalnih cevi: </t>
  </si>
  <si>
    <t>NEUPRAVIČENI STROŠKI:</t>
  </si>
  <si>
    <t>RUŠITVENA DELA - Neupravičeni stroški</t>
  </si>
  <si>
    <t>29</t>
  </si>
  <si>
    <t>32</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</si>
  <si>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</si>
  <si>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</si>
  <si>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OKNA in VRATA - Neupravičeni stroški</t>
  </si>
  <si>
    <t>V cenah ni zajet DDV!</t>
  </si>
  <si>
    <t>ZEMELJSKA DELA</t>
  </si>
  <si>
    <r>
      <t>Opomba:</t>
    </r>
    <r>
      <rPr>
        <sz val="10"/>
        <rFont val="Arial CE"/>
        <charset val="238"/>
      </rPr>
      <t xml:space="preserve">
</t>
    </r>
    <r>
      <rPr>
        <b/>
        <sz val="10"/>
        <rFont val="Arial CE"/>
        <charset val="238"/>
      </rPr>
      <t xml:space="preserve">VSE MERE IN ŠTEVILO KOMADOV PREVERITE NA MESTU VGRADNJE!
- PRED IZDELAVO KONSTRUKCIJSKIH ELEMENTOV JE OBVEZNA IZDELAVA DELAVNIŠKIH NAČRTOV,KI MORAJO BITI POTRJENI S STRANI ODGOVORNEGA PROJEKTANTA ARHITEKTURE.
</t>
    </r>
  </si>
  <si>
    <t>Vsa dela je potrebno izvjati po določilih veljavnih tehničnih predpisov in normativov in skladno z obveznimi SIST-i!
Dimenzijo nosilnih elementov je dokazati s statičnim računom.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lzvajalec mora ponudbo izdelati na osnovi lastne specifikacije za okna, vrata ali stene! Vse mere in stevilo komadov je potrebno pred izdelavo preverti na objektu!</t>
  </si>
  <si>
    <t>Neupravičeni stroški</t>
  </si>
  <si>
    <t>Upravičeni stroški</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</si>
  <si>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</si>
  <si>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</si>
  <si>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 - Neupravičeni stroški</t>
  </si>
  <si>
    <t xml:space="preserve">a) Okno: </t>
  </si>
  <si>
    <t>18</t>
  </si>
  <si>
    <t xml:space="preserve">a) Parna zapora: </t>
  </si>
  <si>
    <t xml:space="preserve">a.) Montaža horiontalnih žlebov: </t>
  </si>
  <si>
    <r>
      <t>b.) Montaža vertikalnih cevi</t>
    </r>
    <r>
      <rPr>
        <sz val="10"/>
        <rFont val="Arial CE"/>
        <charset val="238"/>
      </rPr>
      <t xml:space="preserve">: </t>
    </r>
  </si>
  <si>
    <t xml:space="preserve">a) Slikanje sten: </t>
  </si>
  <si>
    <r>
      <rPr>
        <b/>
        <sz val="10"/>
        <rFont val="Arial CE"/>
        <charset val="238"/>
      </rPr>
      <t>ZEMELJSKA DELA</t>
    </r>
    <r>
      <rPr>
        <sz val="10"/>
        <rFont val="Arial CE"/>
        <charset val="238"/>
      </rPr>
      <t xml:space="preserve">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mneneje, ki je merodajno  za nadaljevanje  dela. Strošek geomehanika nosi investitor.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</si>
  <si>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t xml:space="preserve">c) </t>
    </r>
    <r>
      <rPr>
        <sz val="10"/>
        <rFont val="Arial CE"/>
        <charset val="238"/>
      </rPr>
      <t xml:space="preserve">Delno zasipavanje in utrjevanje jarka do primerne zbitosti: </t>
    </r>
  </si>
  <si>
    <t xml:space="preserve"> </t>
  </si>
  <si>
    <t>kg</t>
  </si>
  <si>
    <r>
      <rPr>
        <b/>
        <sz val="10"/>
        <rFont val="Arial CE"/>
        <charset val="238"/>
      </rPr>
      <t xml:space="preserve">OPCIJA: Protiprašna zaščita iz armirane plastične folije-mreže, pritrjena na fasadni oder, </t>
    </r>
    <r>
      <rPr>
        <sz val="10"/>
        <rFont val="Arial CE"/>
        <charset val="238"/>
      </rPr>
      <t>za zaščito okolice v času izvajanja del.</t>
    </r>
  </si>
  <si>
    <t xml:space="preserve">b) Zunanja senčila: </t>
  </si>
  <si>
    <t xml:space="preserve">b.) Demontaža, prestavitev in ponovna montaža zaključkov na fasadno steno: </t>
  </si>
  <si>
    <t>OPOMBA: Ni zajeto v skupni rekapitulaciji!</t>
  </si>
  <si>
    <t xml:space="preserve">a) Beton: </t>
  </si>
  <si>
    <t xml:space="preserve">c) Opaž: </t>
  </si>
  <si>
    <t>17</t>
  </si>
  <si>
    <r>
      <t xml:space="preserve">OPOMBA:
</t>
    </r>
    <r>
      <rPr>
        <sz val="10"/>
        <rFont val="Arial"/>
        <family val="2"/>
        <charset val="238"/>
      </rPr>
      <t>V vseh postavkah rušitvenih del je potrebno v c.e.m upoštevati vse potrebne varovalne ukrepe, vso mehanizacijo in tehnologijo, evtl. pomožne delovne ali lovilne odre (razen fasadnega odra, ki je zajet v postavki sklopa "Oder") in vse transporte na lokalno zbirno mesto odpadkov ter odvoz v deponijo do 10 km, vključno s plačilom takse.</t>
    </r>
  </si>
  <si>
    <r>
      <rPr>
        <b/>
        <sz val="10"/>
        <rFont val="Arial"/>
        <family val="2"/>
        <charset val="238"/>
      </rPr>
      <t>Demontaža in odstranitev vseh horizontalnih žlebov in vertikalnih cevi za odvajanje meteorne vode iz strehe</t>
    </r>
    <r>
      <rPr>
        <sz val="10"/>
        <rFont val="Arial"/>
        <family val="2"/>
        <charset val="238"/>
      </rPr>
      <t>, vključno z evtl. spodnjimi LTŽ cevmi, ter z vsemi pritrdilnimi in ostalimi elementi.</t>
    </r>
  </si>
  <si>
    <r>
      <t xml:space="preserve">OPOMBA:
</t>
    </r>
    <r>
      <rPr>
        <sz val="10"/>
        <rFont val="Arial"/>
        <family val="2"/>
        <charset val="238"/>
      </rPr>
      <t>V vseh postavkah rušitvenih del je potrebno v c.e.m upoštevati vse potrebne varovalne ukrepe, evtl. pomožne delovne ali lovilne odre (razen fasadnega odra, ki je zajet v postavki 4.1.) in vse transporte na lokalno zbirno mesto odpadkov ter odvoz v deponijo do 10 km, vključno s plačilom takse.</t>
    </r>
  </si>
  <si>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</si>
  <si>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</si>
  <si>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</si>
  <si>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r>
      <t>d) odvoz odvečnega materiala</t>
    </r>
    <r>
      <rPr>
        <sz val="10"/>
        <rFont val="Arial CE"/>
        <charset val="238"/>
      </rPr>
      <t xml:space="preserve">: </t>
    </r>
  </si>
  <si>
    <r>
      <rPr>
        <b/>
        <sz val="10"/>
        <rFont val="Arial CE"/>
        <charset val="238"/>
      </rPr>
      <t>Razna manjša dodatna nepredvidena rušitvena dela in popravila</t>
    </r>
    <r>
      <rPr>
        <sz val="10"/>
        <rFont val="Arial CE"/>
        <charset val="238"/>
      </rPr>
      <t>, ki se lahko pojavijo v času izvajanja del in niso zajeta v osnovnem popisu. Ocenjeno 5% rušitvenih del.</t>
    </r>
  </si>
  <si>
    <r>
      <rPr>
        <b/>
        <sz val="10"/>
        <rFont val="Arial CE"/>
        <charset val="238"/>
      </rPr>
      <t>Razna manjša dodatna nepredvidena zidarska dela</t>
    </r>
    <r>
      <rPr>
        <sz val="10"/>
        <rFont val="Arial CE"/>
        <charset val="238"/>
      </rPr>
      <t>, ki se lahko pojavijo v času izvajanja del in niso zajeta v osnovnem popisu. Ocenjeno 5% del tega sklopa.</t>
    </r>
  </si>
  <si>
    <r>
      <rPr>
        <b/>
        <sz val="10"/>
        <rFont val="Arial CE"/>
        <charset val="238"/>
      </rPr>
      <t>Razna manjša dodatna nepredvidena krovsko- kleparska dela</t>
    </r>
    <r>
      <rPr>
        <sz val="10"/>
        <rFont val="Arial CE"/>
        <charset val="238"/>
      </rPr>
      <t>, ki se lahko pojavijo v času izvajanja del in niso zajeta v osnovnem popisu. Ocenjeno 5% del tega sklopa.</t>
    </r>
  </si>
  <si>
    <r>
      <rPr>
        <b/>
        <sz val="10"/>
        <rFont val="Arial CE"/>
        <charset val="238"/>
      </rPr>
      <t>Razna manjša dodatna nepredvidena ključavničarska dela</t>
    </r>
    <r>
      <rPr>
        <sz val="10"/>
        <rFont val="Arial CE"/>
        <charset val="238"/>
      </rPr>
      <t>, ki se lahko pojavijo v času izvajanja del in niso zajeta v osnovnem popisu. Ocenjeno 5% del tega sklopa.</t>
    </r>
  </si>
  <si>
    <r>
      <rPr>
        <b/>
        <sz val="10"/>
        <rFont val="Arial CE"/>
        <charset val="238"/>
      </rPr>
      <t>Razna manjša dodatna nepredvidena montažerska in zaključna dela</t>
    </r>
    <r>
      <rPr>
        <sz val="10"/>
        <rFont val="Arial CE"/>
        <charset val="238"/>
      </rPr>
      <t>, ki se lahko pojavijo v času izvajanja del in niso zajeta v osnovnem popisu. Ocenjeno 5% del tega sklopa.</t>
    </r>
  </si>
  <si>
    <t>19</t>
  </si>
  <si>
    <t>20</t>
  </si>
  <si>
    <t>21</t>
  </si>
  <si>
    <t>22</t>
  </si>
  <si>
    <t>23</t>
  </si>
  <si>
    <t>24</t>
  </si>
  <si>
    <t>25</t>
  </si>
  <si>
    <t>26</t>
  </si>
  <si>
    <t>27</t>
  </si>
  <si>
    <t>28</t>
  </si>
  <si>
    <t xml:space="preserve">a) Demontaža kosovnih elementov na fasadi:  </t>
  </si>
  <si>
    <t xml:space="preserve">b) Prilagoditev in ponovna montaža kosovnih elementov na fasadi:  </t>
  </si>
  <si>
    <t xml:space="preserve">a.) Dobava in vgradnja peščene posteljice deb. do 20 cm: </t>
  </si>
  <si>
    <t xml:space="preserve">c.) Dobava in vgradnja novih betonskih pohodnih plošč: </t>
  </si>
  <si>
    <t xml:space="preserve">a) Strojni izkop ob objektu (predvideno 80%): </t>
  </si>
  <si>
    <t xml:space="preserve">a) Predelava ograj ob fasadnih stenah: </t>
  </si>
  <si>
    <t>KROVSKO KLEPARSKA DELA</t>
  </si>
  <si>
    <r>
      <rPr>
        <b/>
        <sz val="10"/>
        <rFont val="Arial"/>
        <family val="2"/>
        <charset val="238"/>
      </rPr>
      <t>Razna manjša dodatna nepredvidena dela oz. stavbno pohištvo</t>
    </r>
    <r>
      <rPr>
        <sz val="10"/>
        <rFont val="Arial"/>
        <family val="2"/>
        <charset val="238"/>
      </rPr>
      <t>, ki se lahko pojavijo v času izvajanja del in niso zajeta v osnovnem popisu. Ocenjeno 5% del tega sklopa.</t>
    </r>
  </si>
  <si>
    <t xml:space="preserve">a.) Odstranitev obstoječe keramike s špalet: </t>
  </si>
  <si>
    <t xml:space="preserve">b.) Dobava in polaganje nove keramike na špalete: </t>
  </si>
  <si>
    <t>PRIPRAVLJALNA in ZAKLJUČNA DELA</t>
  </si>
  <si>
    <t>5.1</t>
  </si>
  <si>
    <t>5.1  Pripravljalna in zaključna dela</t>
  </si>
  <si>
    <t>5.1.4  Rušitvena dela</t>
  </si>
  <si>
    <t>5.1.4</t>
  </si>
  <si>
    <t>5.2</t>
  </si>
  <si>
    <t>ZEMELJSKA DELA - Neupravičeni stroški</t>
  </si>
  <si>
    <r>
      <rPr>
        <b/>
        <sz val="10"/>
        <rFont val="Arial CE"/>
        <charset val="238"/>
      </rPr>
      <t>Razna manjša dodatna nepredvidena zemeljska dela</t>
    </r>
    <r>
      <rPr>
        <sz val="10"/>
        <rFont val="Arial CE"/>
        <charset val="238"/>
      </rPr>
      <t>, ki se lahko pojavijo v času izvajanja del in niso zajeta v osnovnem popisu. Ocenjeno 5% del tega sklopa.</t>
    </r>
  </si>
  <si>
    <t>FASADNI ODER</t>
  </si>
  <si>
    <t>5.6</t>
  </si>
  <si>
    <t>5.7</t>
  </si>
  <si>
    <t>5.8</t>
  </si>
  <si>
    <t>ODVODNJAVANJE in KANALIZACIJSKA DELA</t>
  </si>
  <si>
    <t>ODVODNJAVANJE in KANALIZACIJA - Neupr. stroški</t>
  </si>
  <si>
    <t>5.6  Fasadni oder</t>
  </si>
  <si>
    <t>5.2  Zemeljska dela</t>
  </si>
  <si>
    <t>5.7  Zidarska dela</t>
  </si>
  <si>
    <t>5.8  Odvodnjavanje in kanalizacijska dela</t>
  </si>
  <si>
    <t>6.2</t>
  </si>
  <si>
    <t>KROVSKO KLEPARSKA DELA - Neupravičeni stroški</t>
  </si>
  <si>
    <t>KLJUČAVNIČARSKA DELA</t>
  </si>
  <si>
    <t>KLJUČAVNIAČRSKA DELA - Neupravičeni stroški</t>
  </si>
  <si>
    <t>6.4</t>
  </si>
  <si>
    <t xml:space="preserve">b) Protikorozijska zaščita in barvanje ograje: </t>
  </si>
  <si>
    <t>6.5</t>
  </si>
  <si>
    <t>FASADERSKA DELA - Neupravičeni stroški</t>
  </si>
  <si>
    <t>6.7</t>
  </si>
  <si>
    <t>FASADERSKA DELA</t>
  </si>
  <si>
    <t>6.5  okna in vrata</t>
  </si>
  <si>
    <t>6.4  Ključavničarska dela</t>
  </si>
  <si>
    <t>6.2  Krovsko kleparska dela</t>
  </si>
  <si>
    <t>MONTAŽERSKA in ZAKLJUČNA DELA - Neupr. stroški</t>
  </si>
  <si>
    <t>6.17</t>
  </si>
  <si>
    <t>MONTAŽERSKA in OSTALA ZAKLJUČNA DELA</t>
  </si>
  <si>
    <t>6.7  Fasada</t>
  </si>
  <si>
    <t>6.17  Montažerska in ostala zaključna dela</t>
  </si>
  <si>
    <r>
      <rPr>
        <b/>
        <sz val="10"/>
        <rFont val="Arial CE"/>
        <charset val="238"/>
      </rPr>
      <t>Razna manjša dodatna nepredvidena kanalizacijska dela</t>
    </r>
    <r>
      <rPr>
        <sz val="10"/>
        <rFont val="Arial CE"/>
        <charset val="238"/>
      </rPr>
      <t>, ki se lahko pojavijo v času izvajanja del in niso zajeta v osnovnem popisu. Ocenjeno 5% del tega sklopa.</t>
    </r>
  </si>
  <si>
    <r>
      <rPr>
        <b/>
        <sz val="10"/>
        <rFont val="Arial CE"/>
        <charset val="238"/>
      </rPr>
      <t>ZEMELJSKA DELA PRI IZVEDBI KANALIZACIJE</t>
    </r>
    <r>
      <rPr>
        <sz val="10"/>
        <rFont val="Arial CE"/>
        <charset val="238"/>
      </rPr>
      <t xml:space="preserve">
Dela je potrebno izvajati po določilih tehničnih predpisov in skladno z obveznimi standardi SIST-i. 
Pri izvedbi izkopov je obvezno  upoštevati navodila  in mnenja geomehanika.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</si>
  <si>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t xml:space="preserve">b) Ročni izkop ob objektu (predvodeno 20%): </t>
  </si>
  <si>
    <t xml:space="preserve">d.) Dobava in izvedba asfalta deb. do 6 cm: </t>
  </si>
  <si>
    <r>
      <t>Razna manjša zidarska dela, ki se lahko pojavijo v času gradnje,</t>
    </r>
    <r>
      <rPr>
        <sz val="10"/>
        <rFont val="Arial CE"/>
        <charset val="238"/>
      </rPr>
      <t xml:space="preserve"> zidarska obdelava površin in ostala zidarska dela, ter pomoč obrtnikom, z vsem delom in materialom. Obračun ne glede na pogodbeno določilo o obračunu del po potrjenem režijskem dnevniku, ki ga potrdi predstavnik investitorja.
Predvideno skupaj.</t>
    </r>
  </si>
  <si>
    <r>
      <t>Izdelava varnostnega elaborata gradbišča,</t>
    </r>
    <r>
      <rPr>
        <sz val="10"/>
        <rFont val="Arial"/>
        <family val="2"/>
        <charset val="238"/>
      </rPr>
      <t xml:space="preserve"> ki ga izdela za to pooblaščena oseba.</t>
    </r>
  </si>
  <si>
    <r>
      <rPr>
        <b/>
        <sz val="10"/>
        <rFont val="Arial"/>
        <family val="2"/>
        <charset val="238"/>
      </rPr>
      <t>Odstranitev obstoječih oken in steklenih sten, z evtl. zunanjimi ali notranjimi senčili, policami, pločevinastimi obrobami in ostalimi elementi.</t>
    </r>
    <r>
      <rPr>
        <sz val="10"/>
        <color indexed="10"/>
        <rFont val="Arial"/>
        <family val="2"/>
        <charset val="238"/>
      </rPr>
      <t xml:space="preserve">.
</t>
    </r>
    <r>
      <rPr>
        <sz val="10"/>
        <rFont val="Arial"/>
        <family val="2"/>
        <charset val="238"/>
      </rPr>
      <t>Potrebna je previdna demontaža oken, saj se nova okna vgradijo na isto mesto!</t>
    </r>
  </si>
  <si>
    <r>
      <t xml:space="preserve">Vzpostavitev gradbišča skladno z varnostnim načrtom in tehnologijo izvajalca del, ter ostalih pripravljalnih del potrebnih za izvedbo.
</t>
    </r>
    <r>
      <rPr>
        <sz val="10"/>
        <rFont val="Arial"/>
        <family val="2"/>
        <charset val="238"/>
      </rPr>
      <t>Postavka zajema eventuelno izvedbo:
- plačilo upravne takse, komunalne takse za začasno prometno ureditev na javni promrtni površini in komunalne takse za posebno rabo javne površine (za souporabo mestnega zemljišča za čas del)
- signalizacija in osvetlitev gradbišča za čas del z izdelavo vseh potrebnih načrtov - elaboratov začasne prometne ureditve, nadzorom nad ureditvijo in zavarovanjem gradbišča ter tehničnimi pogoji in predlogi za pridobitev dovoljenja za zavarovanje in ureditev gradbišča s strani Javne razsvetljave. 
- izdelava, montaža in demontaža transportnega jaška za dvig in spust materiala.
- zaščita pločnika oz. ceste pred pričetkom del in čiščenje po končanih delih
- vsi eventuelni manipulativni stroški
- Izdelava projekta dovoza in odvoza z gradbišča lokacijo začasne deponije materialov, ruševin, namestitev garderobnega in sanitarnega boxa
- Dobava in postavitev gradbiščne zaščitne ograje z vrati.
- Izdelava, dobava in postavitev gradbiščne table skladno z Gradbenim zakonom in navodili sofinancerja.
- Dobava in postavitev opozorilnih tabel in prometne signalizacije skladno z varnostnim načrtom.
- Prevoz, postavitev in odstranitev gradbenih zabojnikov.
- ureditev gradbiščnega vodovodnega in elektro priključka z začasno gradbiščno omarico
- vsi potrebni transporti na gradbišču
Cena za enoto je fiksna in se zaradi eventuelnih dodatnih stroškov ne spreminja</t>
    </r>
  </si>
  <si>
    <t xml:space="preserve">a) Novo stavbno pohištvo: </t>
  </si>
  <si>
    <t xml:space="preserve">b) Notranji prostori: </t>
  </si>
  <si>
    <t>b) Tankoslojni omet z armirno mrežico:</t>
  </si>
  <si>
    <r>
      <rPr>
        <b/>
        <sz val="10"/>
        <rFont val="Arial CE"/>
        <charset val="238"/>
      </rPr>
      <t>OPOMBA:</t>
    </r>
    <r>
      <rPr>
        <sz val="10"/>
        <rFont val="Arial CE"/>
        <charset val="238"/>
      </rPr>
      <t xml:space="preserve">
Priporočljivo bi bilo, da se za meteorno odvodnjavanje novo izvede peskolove ter odvodnjvanje meteorne vode v meteorno kanalizacijo ali ponikalnice. Ta poseg ni predmet energetske sanacije, opozarajmo pa, da bi ga bilo potrebno izvesti.</t>
    </r>
  </si>
  <si>
    <t>30</t>
  </si>
  <si>
    <t>NOVO STAVBNO POHIŠTVO (zamenjava obstoječega):</t>
  </si>
  <si>
    <t xml:space="preserve">b) Slikanje stropov: </t>
  </si>
  <si>
    <t xml:space="preserve">b.) Dobava in vgradnja podbetona C12/15, deb. 10 cm: </t>
  </si>
  <si>
    <r>
      <t>Dobava in vgradnja novih peskolovnih jaškov za meteorno kanalizacijo neposredno ob objektu, vključno z vsemi deli in materialom za vgradnjo.</t>
    </r>
    <r>
      <rPr>
        <sz val="10"/>
        <rFont val="Arial CE"/>
        <charset val="238"/>
      </rPr>
      <t xml:space="preserve"> 
Predvidena je izvedba novih peskolovov ter odvodnjavanja meteornih vod v meteorno kanalizacijo ali ponikalnice. </t>
    </r>
    <r>
      <rPr>
        <b/>
        <u/>
        <sz val="10"/>
        <rFont val="Arial CE"/>
        <charset val="238"/>
      </rPr>
      <t>Meteorna kanalizacija ni predmet energetske sanacije in bo obdelana v ločenem projektu.</t>
    </r>
    <r>
      <rPr>
        <sz val="10"/>
        <rFont val="Arial CE"/>
        <charset val="238"/>
      </rPr>
      <t xml:space="preserve"> Pred izdelavo fasade pa je za potrebe vertikal za odvodnjavanje meteorne vode s strehe potrebno izdelati betonske peskolove fi 40 cm, saj le teh v obstoječem stanju ni in se meteorna voda stekal ob objekta, kar povzroča škodo na objektu.
</t>
    </r>
    <r>
      <rPr>
        <b/>
        <sz val="10"/>
        <rFont val="Arial CE"/>
        <charset val="238"/>
      </rPr>
      <t>- Predvidena je kompletna izvedba novih peskolovov</t>
    </r>
    <r>
      <rPr>
        <sz val="10"/>
        <rFont val="Arial CE"/>
        <charset val="238"/>
      </rPr>
      <t xml:space="preserve">, z vsemi potrebnimi gradbenimi deli, ter z dobavo in montažo pokrovov primernih karakteristik glede nosilnosti (pohodni LTŽ pokrovi)
</t>
    </r>
    <r>
      <rPr>
        <sz val="10"/>
        <rFont val="Arial CE"/>
        <charset val="238"/>
      </rPr>
      <t xml:space="preserve">
V c.e.m. je potrebno zajeti ves material in delo za kompletno izvedbo!</t>
    </r>
  </si>
  <si>
    <t xml:space="preserve">a) Kontaktna fasada deb. 22 cm na stenah objekta: </t>
  </si>
  <si>
    <t>Ločena investicija: Prenova notranjih prostorov</t>
  </si>
  <si>
    <t xml:space="preserve">c) Zunanje asfaltirane in tlakovane površine ob objektu: </t>
  </si>
  <si>
    <r>
      <t xml:space="preserve">Razna demontažno/montažna dela, ter predelave kovinskih izdelkov ob in na fasadah objekta.
</t>
    </r>
    <r>
      <rPr>
        <sz val="10"/>
        <rFont val="Arial CE"/>
        <charset val="238"/>
      </rPr>
      <t>Razne modifikacije in prestavitve kovinskih elementov, obnove, zamenjave dotrajanih delov,... ki niso zajete v ostalih postavkah in so nujne za kvalitetno in estetsko dovršeno izvedbo novega fasadnega ovoja.
Obračun po dejanski količini izvedenih del!</t>
    </r>
  </si>
  <si>
    <t xml:space="preserve">b.) Okna velikosti 3-5 m²: </t>
  </si>
  <si>
    <t xml:space="preserve">c.) Sestavljena okna in steklene stene velikosti 5-10 m²: </t>
  </si>
  <si>
    <r>
      <t>b) TI (mineralna volna) deb. 40 cm</t>
    </r>
    <r>
      <rPr>
        <sz val="10"/>
        <rFont val="Arial CE"/>
        <charset val="238"/>
      </rPr>
      <t xml:space="preserve"> (talna izolacija): </t>
    </r>
  </si>
  <si>
    <t xml:space="preserve">a) OPCIJA: Sanacija AB površin ali izvedba izravnalne mase: </t>
  </si>
  <si>
    <t xml:space="preserve">b) Zunanja nedrseča talna keramična obloga: </t>
  </si>
  <si>
    <t xml:space="preserve">d.) Sestavljena okna velikosti nad 10 m²: </t>
  </si>
  <si>
    <t xml:space="preserve">a) Čiščenje in evtl kitanje vidnega betona (zajeto cca 80% površine): </t>
  </si>
  <si>
    <t xml:space="preserve">b) Sanacija  večjih poškodb in izpostavljene armature (zajeto cca 20% površine): </t>
  </si>
  <si>
    <t xml:space="preserve">a.) Žlebovi premera do 18 cm:  </t>
  </si>
  <si>
    <r>
      <t xml:space="preserve">Dobava in polaganje zunanjih talnih nedrsečih gres ploščic. </t>
    </r>
    <r>
      <rPr>
        <sz val="10"/>
        <rFont val="Arial"/>
        <family val="2"/>
        <charset val="238"/>
      </rPr>
      <t xml:space="preserve">Polaganje gres ploščic deb. 1,5 cm, srednjega cenovnega razreda, kakovost "ravna čelna stran", 1. razred, barva in dimenzija po izboru arhitekta. Vzorec ploščice dostavi izvajalec in potrdi projektant. Uporabi se keramika in fugirna masa, primerna za izvedbo na zunanjih površinah, odporna na vremenske vplive.
Pred izvedbo preveriti stanje obstoječe betonske podlage. V kolikor je potrebno, se le ta predhodno sanira, ali izvede izravnalna masa pred polaganjem keramike.
Protizdrsna obdelava površine, min. R10!
</t>
    </r>
    <r>
      <rPr>
        <sz val="10"/>
        <color indexed="10"/>
        <rFont val="Arial"/>
        <family val="2"/>
        <charset val="238"/>
      </rPr>
      <t xml:space="preserve">
</t>
    </r>
    <r>
      <rPr>
        <sz val="10"/>
        <color indexed="8"/>
        <rFont val="Arial"/>
        <family val="2"/>
        <charset val="238"/>
      </rPr>
      <t>Zunanje površine vhodnih podestov.</t>
    </r>
  </si>
  <si>
    <r>
      <t xml:space="preserve">Demontaža in odstranitev kompletne obstoječe montažne nadstrešnice, </t>
    </r>
    <r>
      <rPr>
        <sz val="10"/>
        <rFont val="Arial"/>
        <family val="2"/>
        <charset val="238"/>
      </rPr>
      <t>vključno z vso podkonstrukcijo, ter z vsemi obrobami in zaključki.
Odstrani se vsa kompletni nadstrešek izveden iz kovinske konstrukcije in obloge iz trapezne pločevine.
Tlorisne dim. konstrukcije cca 220/210 cm.
Nadstrešek nad vhodom na Z strani objekta.</t>
    </r>
  </si>
  <si>
    <r>
      <t xml:space="preserve">Demontaža in odstranitev kovinskih stopnic in ograje pri vhodu ob nakladalni rampi, </t>
    </r>
    <r>
      <rPr>
        <sz val="10"/>
        <rFont val="Arial"/>
        <family val="2"/>
        <charset val="238"/>
      </rPr>
      <t>vključno z vso evtl. podkonstrukcijo. Elementi se odpeljejo v trajno deponijo odpadkov. 
- Stopnice so kovinske montažne, tlorisnih dim. cca 100/100 cm</t>
    </r>
    <r>
      <rPr>
        <sz val="10"/>
        <color rgb="FFFF0000"/>
        <rFont val="Arial"/>
        <family val="2"/>
        <charset val="238"/>
      </rPr>
      <t xml:space="preserve">
</t>
    </r>
    <r>
      <rPr>
        <sz val="10"/>
        <rFont val="Arial"/>
        <family val="2"/>
        <charset val="238"/>
      </rPr>
      <t>- Ograja kovinska, višine cca 90-100 cm</t>
    </r>
  </si>
  <si>
    <t xml:space="preserve">a) Kovinske stopnice: </t>
  </si>
  <si>
    <t xml:space="preserve">b) Ograja: </t>
  </si>
  <si>
    <t xml:space="preserve">c.) Vhodne steklene stene z vrati (3 kom): </t>
  </si>
  <si>
    <t xml:space="preserve">d.) Kovinska industrijska vrata (4 kom): </t>
  </si>
  <si>
    <r>
      <rPr>
        <b/>
        <sz val="10"/>
        <rFont val="Arial"/>
        <family val="2"/>
        <charset val="238"/>
      </rPr>
      <t>Odstranitev obstoječih strešnih svetlobnih kupol, vključno s podkonstrukcijo, evtl. pločevinastimi obrobami in ostalimi elementi.</t>
    </r>
    <r>
      <rPr>
        <sz val="10"/>
        <rFont val="Arial"/>
        <family val="2"/>
        <charset val="238"/>
      </rPr>
      <t xml:space="preserve"> Kupole so velikosti cca 620/150 cm.</t>
    </r>
  </si>
  <si>
    <r>
      <t xml:space="preserve">Demontaža in odstranitev raznih manjših kovinskih, lesenih ali ostalih elementov na fasadah, </t>
    </r>
    <r>
      <rPr>
        <sz val="10"/>
        <rFont val="Arial"/>
        <family val="2"/>
        <charset val="238"/>
      </rPr>
      <t>kot npr. nadometna napeljava, svetila, senzorji, kamere, držala za zastave, table, omarice, stikala, rešetke, rozete, zaščitni kanali, odkapni profili in ostali kosovni elementi, ki se sproti odstranjujejo tekom izvedbe del na fasadi,</t>
    </r>
    <r>
      <rPr>
        <b/>
        <sz val="10"/>
        <rFont val="Arial"/>
        <family val="2"/>
        <charset val="238"/>
      </rPr>
      <t xml:space="preserve"> </t>
    </r>
    <r>
      <rPr>
        <sz val="10"/>
        <rFont val="Arial"/>
        <family val="2"/>
        <charset val="238"/>
      </rPr>
      <t xml:space="preserve">vključno z evtl. ponovno montažo (s prilagoditvijo pritrdilnih elementov), na željo investitorja po končanih fasaderskih delih. 
</t>
    </r>
    <r>
      <rPr>
        <b/>
        <sz val="10"/>
        <rFont val="Arial"/>
        <family val="2"/>
        <charset val="238"/>
      </rPr>
      <t xml:space="preserve">OPOMBA:
- </t>
    </r>
    <r>
      <rPr>
        <sz val="10"/>
        <rFont val="Arial"/>
        <family val="2"/>
        <charset val="238"/>
      </rPr>
      <t>Demontaža klimatskih naprav in evtl. strelovodne napeljave je zajeta v ločenih popisih strojnih in elektro inštalacijskih del!
- Evtl. predelava nadstreškov in talnih rešetk svetlobnih jaškov ob objektu je zajeta v ločenih postavkah ključavničarskih del!
Pred ovrednotenjem postavke obvezen ogled na licu mesta.</t>
    </r>
  </si>
  <si>
    <r>
      <rPr>
        <b/>
        <sz val="10"/>
        <rFont val="Arial CE"/>
        <charset val="238"/>
      </rPr>
      <t xml:space="preserve">Demontaža in odstranitev obstoječe valovite pločevinaste strešne kritine objekta, </t>
    </r>
    <r>
      <rPr>
        <sz val="10"/>
        <rFont val="Arial CE"/>
        <charset val="238"/>
      </rPr>
      <t>kritina je iz barvane valovite pločevine. Odstrani se vsa strešna kritina, vključno z evtl. podkonstrukcijo, vsemi zaključki, obrobami, odkapnimi profili in ostalimi krovsko kleparskimi elementi. 
Streha je izvedena v naklonu cca 6-17°.</t>
    </r>
  </si>
  <si>
    <r>
      <t>Kompletna rušitev in odstranitev obstoječih AB stopnic pred vhodi v objekt.</t>
    </r>
    <r>
      <rPr>
        <sz val="10"/>
        <rFont val="Arial"/>
        <family val="2"/>
        <charset val="238"/>
      </rPr>
      <t xml:space="preserve">
Porušijo in odstranijo se AB stopnice pred vhodom na Z strani objekta. Dim. cca 2220/200. V količini zajete 3 betonske stopnice, izvedene kot kvadratni stopniščni podest pred vhodom ki je predviden za pozidavo.</t>
    </r>
  </si>
  <si>
    <r>
      <t xml:space="preserve">Rušitev in odstranitev obstoječe talne obloge (terazzo ali keramika) na vhodnih podestih in dostopnih stopnicah. </t>
    </r>
    <r>
      <rPr>
        <sz val="10"/>
        <rFont val="Arial"/>
        <family val="2"/>
        <charset val="238"/>
      </rPr>
      <t>Obstoječa talna obloga se v celoti odstrani in nadomesti z nedrsečo talno keramiko (zajeto v ločeni postavki zaključnih del!).
Vhodni podesti s stopnicami na S strani objekta.</t>
    </r>
  </si>
  <si>
    <t xml:space="preserve">e.) Čiščenje, razstiranje zemljine in urejanje okolice v prvotno stanje (ocenjeno): </t>
  </si>
  <si>
    <t xml:space="preserve">a) TI XPS deb. 5 cm: </t>
  </si>
  <si>
    <t xml:space="preserve">b) TI XPS deb. 10 cm: </t>
  </si>
  <si>
    <t xml:space="preserve">d) Čepasta folija: </t>
  </si>
  <si>
    <t xml:space="preserve">c) TI XPS deb. 22 cm: </t>
  </si>
  <si>
    <t xml:space="preserve">c) TI (mineralna volna) deb. 32 cm (izolacija pri svetlobnih kupolah): </t>
  </si>
  <si>
    <t xml:space="preserve">d) TI (mineralna volna) deb. 20 cm (vertikalno na podstrešne zidove): </t>
  </si>
  <si>
    <t xml:space="preserve">e) TI (mineralna volna) deb. 22 cm (vertikalno na podstrešne zidove): </t>
  </si>
  <si>
    <t xml:space="preserve">f) paroprepustna vodoodbojna folija: </t>
  </si>
  <si>
    <t>a) Obloga stropov z izolacijo iz kamene volne deb. 10 cm:</t>
  </si>
  <si>
    <r>
      <t xml:space="preserve">Dobava in izvedba toplotne izolacije na stropove kleti, </t>
    </r>
    <r>
      <rPr>
        <sz val="10"/>
        <rFont val="Arial CE"/>
        <charset val="238"/>
      </rPr>
      <t>s</t>
    </r>
    <r>
      <rPr>
        <b/>
        <sz val="10"/>
        <rFont val="Arial CE"/>
        <charset val="238"/>
      </rPr>
      <t xml:space="preserve"> </t>
    </r>
    <r>
      <rPr>
        <sz val="10"/>
        <rFont val="Arial CE"/>
        <charset val="238"/>
      </rPr>
      <t>toplotno izolacijo deb. 10 cm iz kamene volne (λ≤ 0,038 W/mK), izvedena na strop (monta). Pritrjevanje z gradbenim lepilom in če je potrebno tudi s sidranjem, po enakem sistemu kot fasada objekta. Na vertikalne površine stropnih nosilcev se pravtako izvede izolacija po enakem sistemu, prav tako tudi an vertikalne površine sten ob stopnišču.
Površine se finalno obdela s tankoslojnim ometom z dvema slojema gradbenega lepila in vmesno armirno mrežico.
Površina mora biti ravna in gladka, pripravljena za slikopleskarsko obdelavo.
Vključno z vsemi pomožnimi deli in z vsem materialom za izvedbo.
Stropovi kleti.</t>
    </r>
  </si>
  <si>
    <t>a) Obloga sten in vertikalnih površin stropnih nosilcev iz kamene volne deb. 10 cm:</t>
  </si>
  <si>
    <t xml:space="preserve">b.) Vrata (17 kom): </t>
  </si>
  <si>
    <t xml:space="preserve">a.) Okna (63 kom): </t>
  </si>
  <si>
    <t xml:space="preserve">c.) Strešne kupole (5 kom): </t>
  </si>
  <si>
    <t xml:space="preserve">b) Izvedba tankoslojnega ometa: </t>
  </si>
  <si>
    <t xml:space="preserve">a) Pozidave odprtin s plinobetonskimi bloki deb. 20 cm: </t>
  </si>
  <si>
    <r>
      <t>Pozidava obstoječih odprtin stavbnega pohištva v obodnih stenah objekta, s plinobetonskimi zidaki.</t>
    </r>
    <r>
      <rPr>
        <sz val="10"/>
        <rFont val="Arial CE"/>
        <charset val="238"/>
      </rPr>
      <t xml:space="preserve">
Nekatere obstoječe odprtine za okna ali vrata se deloma ali v celoti ukinejo oziroma pozidajo s plinobetonskimi zidaki deb. 20 cm.
Notranje površine pozidav se obdelajo s tankoslojnim ometom (2x gradbeno lepilo + vmesna armirna mrežica), in zgladijo, da bodo pripravljene za slikopleskarsko obdelavo.
</t>
    </r>
    <r>
      <rPr>
        <b/>
        <sz val="10"/>
        <rFont val="Arial CE"/>
        <charset val="238"/>
      </rPr>
      <t>OPOMBA:</t>
    </r>
    <r>
      <rPr>
        <sz val="10"/>
        <rFont val="Arial CE"/>
        <charset val="238"/>
      </rPr>
      <t xml:space="preserve">
Ukrep je zajet med upravičenimi stroški, saj se dela izvajajo zaradi ukinitve nepotrebnih oken ali vrat, ki bi jih v nasprotnem primeru bilo potrebno zamenjati.</t>
    </r>
  </si>
  <si>
    <r>
      <t xml:space="preserve">Sanacija, vidnih oz. izpostavljenih betonskih površin, kjer je AB konstrukcija deloma poškodovana in armatura zaradi zamakanja korodira.
</t>
    </r>
    <r>
      <rPr>
        <sz val="10"/>
        <rFont val="Arial CE"/>
        <charset val="238"/>
      </rPr>
      <t>Najbolj izpostavljene in vidno dotrajane površine se očisti in po potrebi pokita manjše poškodbe in razpoke.</t>
    </r>
    <r>
      <rPr>
        <b/>
        <sz val="10"/>
        <rFont val="Arial CE"/>
        <charset val="238"/>
      </rPr>
      <t xml:space="preserve">
</t>
    </r>
    <r>
      <rPr>
        <sz val="10"/>
        <rFont val="Arial CE"/>
        <charset val="238"/>
      </rPr>
      <t>Vse konstrukcijsko bolj poškodovane betonske predele, kjer je vidna armatura se zaradi same nosilnosti objekta sanira po postopku (opisan je postopek sistema SIKA MONOTOP, točna izvedba po navodilih proizvajalca sistema):
1.) Mehansko odstranjevanje delov slabo oprijetega obstoječega ometa in betona s pnevmatskim kladivom (odpiranje korozijskih žarišč), odstranjevanje preperelega betona z visokotlačnim vodnim curkom ter čiščenje armature po postopku ročnega in strojnega ščetkanja ali peskanja do razreda SA 2. Vključno z vsemi pomožnimi deli ter odvozom ruševin na stalno deponijo in plačilom komunalne takse.
2. Dobava materiala in izvedba sanacije betonskih površin (npr. po sistemu Sika MonoTop ali podobno) v sledeči sestavi:
- Izvedba antikorozijskega in veznega premaza primernega za izvedbo del pod dinamično obremenitvijo (npr. Sika Monotop 910 ali podobno) v okvirni debelini 1 mm. Okvirna poraba materiala 2,0 kg/m2.
- Groba reprofilacija površine s sanacijsko malto (npr.Sika MonoTop 412N ali podobno), razreda trdnosti R4, debeline nanosa do 5 cm v enem sloju. Tlačna trdnost 55 N/mm2, upogibna trdnost 8 N/mm2 po 28 dneh. Okvirna poraba materiala 18,5 kg/m2 za 1 cm debeline.
- Fina izravnava debeline do 5 mm s sanacijsko malto (npr. Sika MonoTop 620 ali podobno). Okvirna poraba materiala 1,70 kg/m2 za 1 mm.
Izvedba vključno z vsemi potrebnimi pripravljalnimi in zaključnimi deli in vsem potrebnim materialom.
Količina je ocenjena (v količini so zajete površine vidne AB konstrukcije celotnega objekta, z odštetimi odprtinami in površinami obdelanimi s fasadno opeko). 
Obračun glede na dejansko izvedbo del.</t>
    </r>
  </si>
  <si>
    <r>
      <t>Zidarska obdelava površin zunanjih vhodnih podestov, kjer se odstrani obstoječa talna obloga.</t>
    </r>
    <r>
      <rPr>
        <sz val="10"/>
        <rFont val="Arial CE"/>
        <charset val="238"/>
      </rPr>
      <t xml:space="preserve">
Zaradi dotrajanosti talne obloge je predvidena zamenjava, zato je potrebno po odstranitvi obstoječih oblog površine sanirati in izravnati, da bo pripravljena za ponovno oblaganje s keramiko.
Zajete površine podestov, ter nastopne in čelne ploskve stopnic.
Vhodni podesti s stopnicami na S strani objekta.</t>
    </r>
  </si>
  <si>
    <r>
      <t>Predelava obstoječih betonskih korit za cvetlice oziroma okrasno grmičevje pri vhodih na S strani objekta.</t>
    </r>
    <r>
      <rPr>
        <sz val="10"/>
        <rFont val="Arial CE"/>
        <charset val="238"/>
      </rPr>
      <t xml:space="preserve">
Betonska korita so postavljena na podporne zidce in potisnjena do roba pbpdne konstrukcije objekta. Ker se le ta obdela s fasadno oblogo, je potrebno betonska korita skrajšati za cca 15-35 cm, na način, da se zagotovi enovit izgled korit in konstrukcijska stabilnost.
Korita so širine cca 40 cm, debelina sten cca 5 cm.</t>
    </r>
  </si>
  <si>
    <t xml:space="preserve">a.) Prekrivanje strehe s trapezno pločevino, s prečnimi nosilnimi letvami (če so obstoječe potrebne zamenjave): </t>
  </si>
  <si>
    <t xml:space="preserve">b.) Zaščitna mrežica v kapni liniji (prezračevalni kanal): </t>
  </si>
  <si>
    <t xml:space="preserve">c.) Prekrivanje s slemen in greben: </t>
  </si>
  <si>
    <t xml:space="preserve">b) Hidroizolacijska FPO membrana (enoslojna, deb. 1,8 mm) (z zaključki na atiko): </t>
  </si>
  <si>
    <t xml:space="preserve">c) Ti deb. 10 cm (vetrikalna obloga atičnega venca): </t>
  </si>
  <si>
    <t xml:space="preserve">d) XPS deb. 2-4 cm (obloga atičnega venca pod at. kapo): </t>
  </si>
  <si>
    <t xml:space="preserve">a) Toplotna izolacija deb. 32 cm: </t>
  </si>
  <si>
    <t xml:space="preserve">b) Pločevinasti zaključek r.š. cca 15-20 cm: </t>
  </si>
  <si>
    <t xml:space="preserve">a) Atična kapa r.š. cca 60-70 cm: </t>
  </si>
  <si>
    <t xml:space="preserve">b) cevi premera do 15 cm:  </t>
  </si>
  <si>
    <t xml:space="preserve">c) LTŽ vertikalne cevi fi 15 cm, od terena do višine cca 1,50 m:  </t>
  </si>
  <si>
    <t xml:space="preserve">d) Kotlički vertikalnih odtočnih cevi:  </t>
  </si>
  <si>
    <t xml:space="preserve">a.) Odrez in odstranitev pasu (širine cca 23 cm) obstoječe kritine: </t>
  </si>
  <si>
    <r>
      <t xml:space="preserve">Demontaža, predelava in ponovna montaža kovinskih nadstreškov nad vhodi v objekt.
</t>
    </r>
    <r>
      <rPr>
        <sz val="10"/>
        <rFont val="Arial CE"/>
        <charset val="238"/>
      </rPr>
      <t xml:space="preserve">Nadstrešek je izveden iz kovinskih konzolnih cevi vpetih v fasado objekta, kovinska konstrukcija enokapnih nadstreškov, s kritino iz trapezne pločevine. 
Celotna konstrukcija se začasno demontira, pritrdilni elementi se prilagodijo novi debelini fasadne obloge (cca 23 cm), konstrukcija se očisit in ponovno zaščiti s protikorozijskimi barvami in finalno opleska. Po montaži nazaj na isto mesto se vse morebitne obrobe ponovno namestijo na fasadne stene, oziroma se zatesnijo rege med fasadno oblogo in kritino nadstreška.
</t>
    </r>
    <r>
      <rPr>
        <b/>
        <sz val="10"/>
        <rFont val="Arial CE"/>
        <charset val="238"/>
      </rPr>
      <t>ALTERNATIVNO:</t>
    </r>
    <r>
      <rPr>
        <sz val="10"/>
        <rFont val="Arial CE"/>
        <charset val="238"/>
      </rPr>
      <t xml:space="preserve">
Če je mogoče, se celotna konstrukcija samo demontira, pleskarsko obnovi in zaščiti, ter kasneje ponovno namontira, brez predelave nosilne konstrukcije in odreza kritine. Opcijo oziroma dodatne možnosti za izvedbo preveriti na licu mesta!
V c.e.m. je potrebno zajeti vsa pomožna dela oz. mehanizacijo, glede na izbrano tehnologijo izvedbe.
V kolikor se po strokovnem ogledu na licu mesta ugotovi, da predelava nadstreška v tem smislu ni mogoča ali smiselna, se predlaga ustreznejšo rešitev, ki jo potrdita investitor in projektant.
Kovinski nadstreški.</t>
    </r>
  </si>
  <si>
    <t xml:space="preserve">a) Nadstrešek dim. cca 1455/210 cm:   </t>
  </si>
  <si>
    <t xml:space="preserve">b) Nadstrešek dim. cca 1100/210 cm:   </t>
  </si>
  <si>
    <t xml:space="preserve">c) Nadstrešek dim. cca 905/235 cm:   </t>
  </si>
  <si>
    <t xml:space="preserve">d) Nadstrešek dim. cca 220/130 cm:   </t>
  </si>
  <si>
    <r>
      <rPr>
        <b/>
        <sz val="10"/>
        <rFont val="Arial CE"/>
        <charset val="238"/>
      </rPr>
      <t>Prilagoditev oz. predelava strešne konstrukcije napuščev in strešne kritine (podaljšanje kapa za deb. fasade - min. cca 23 cm)</t>
    </r>
    <r>
      <rPr>
        <sz val="10"/>
        <rFont val="Arial CE"/>
        <charset val="238"/>
      </rPr>
      <t xml:space="preserve">.
Podaljša se lesen napušč, na predelih kjer gre le ta pdo roba obstoječih zidov. Podaljša se za debelino TI (cca 23 cm), da se ohrani prvoten videz objekta. 
Strešna kritina se podaljša, vključno s podkonstrukcijskimi elementi, oziroma se izvede nove prilagojene robne zaključke (vetrne obrobe), ki zakrivajo tudi podaljšan del napušča in segajo pod strešno kritino, vključno z vso potrebno podkonstrukcijo.
Podaljšanje lesenega napušča oziroma izvedba strešnih robov je predvideno kot:
- Lesena podkonstrukcija 60/120 cm
- OSB plošče deb. 18 cm
- Pocinkana barvana pločevina deb. 0,6 mm
</t>
    </r>
    <r>
      <rPr>
        <b/>
        <sz val="10"/>
        <rFont val="Arial CE"/>
        <charset val="238"/>
      </rPr>
      <t>OPOMBA:</t>
    </r>
    <r>
      <rPr>
        <sz val="10"/>
        <rFont val="Arial CE"/>
        <charset val="238"/>
      </rPr>
      <t xml:space="preserve">
V ceni je potrebno zajeti vsa predvidena dela in material za izvedbo. V kolikor izvajalec meni da je opisana rešitev neizvedljiva, ali obseg del ni zadosten, lahko predlaga svojo rešitev, ki jo mora potrditi nadzor.</t>
    </r>
  </si>
  <si>
    <t xml:space="preserve">d.) izdelava, dobava in montaža kleparskih obrob na čelnih površinah (vetrne obrobe zatrepa) ter obrobe kupol, prebojev in ostalih streš. elementov: </t>
  </si>
  <si>
    <r>
      <t>Izdelava, dobava in montaža elementov meteornega odvodnjavanja nadstreškov objekta,</t>
    </r>
    <r>
      <rPr>
        <sz val="10"/>
        <rFont val="Arial"/>
        <family val="2"/>
        <charset val="238"/>
      </rPr>
      <t xml:space="preserve"> iz alu barvane pločevine, vključno z vsemi obešalnimi in pritrdilnimi elementi, odtočnimi kotlički in vsem materialom potrebnim za izvedbo.
</t>
    </r>
    <r>
      <rPr>
        <sz val="10"/>
        <color indexed="8"/>
        <rFont val="Arial"/>
        <family val="2"/>
        <charset val="238"/>
      </rPr>
      <t xml:space="preserve">- Horizontalni žlebovi, š=12 cm </t>
    </r>
    <r>
      <rPr>
        <sz val="10"/>
        <rFont val="Arial"/>
        <family val="2"/>
        <charset val="238"/>
      </rPr>
      <t xml:space="preserve">
- Vertikalne cevi, okrogle, premera 10 cm.
Točna izvedba meteornega odvodnjavanja nadstreškov se določi na licu mesta.</t>
    </r>
    <r>
      <rPr>
        <sz val="10"/>
        <color rgb="FFFF0000"/>
        <rFont val="Arial"/>
        <family val="2"/>
        <charset val="238"/>
      </rPr>
      <t/>
    </r>
  </si>
  <si>
    <t xml:space="preserve">a.) Horizontalni žlebovi premera 12 cm: </t>
  </si>
  <si>
    <t xml:space="preserve">b.) Vertikalne cevi fi 10 cm: </t>
  </si>
  <si>
    <r>
      <t xml:space="preserve">Demontaža, prestavitev, evtl. predelava in ponovna montaža kovinskih stopnic za dostop na razkladalno rampo v atriju objekta.
</t>
    </r>
    <r>
      <rPr>
        <sz val="10"/>
        <rFont val="Arial CE"/>
        <charset val="238"/>
      </rPr>
      <t>Stopnišči (2 kom) pa se prestavi na nove lokacije, obstoječe ograje pa se predela oziroma prilagodi glede na novo geometrijo povečane nakladalne rampe.
Dim. stopnišč cca 100/100 cm, višina cca 90 cm.
V c.e.m. je potrebno zajeti vsa pomožna dela in amterial za izvedbo, konstrukcijo je na mestih predelav potrebno protikorozijsko zaščototo in prebarvati.</t>
    </r>
  </si>
  <si>
    <t xml:space="preserve">Skupaj 10 kom: </t>
  </si>
  <si>
    <r>
      <t xml:space="preserve">Demontaža, prilagoditev in ponovna montaža talnih rešetk na svetlobnih jaških ob objektu.
</t>
    </r>
    <r>
      <rPr>
        <sz val="10"/>
        <rFont val="Arial CE"/>
        <charset val="238"/>
      </rPr>
      <t xml:space="preserve">Rešetke se začasno odstranijo in prilagodijo novi debelini fasadne obloge (cca 23 cm), predela se nosilne okvirje, vsi kovinski deli se demontirajo iz obstoječih jaškov, obnovijo, protikorozijsko zaščitijo in pobarvajo, ter vgradijo nazaj na svetlobne jaške.
</t>
    </r>
    <r>
      <rPr>
        <b/>
        <sz val="10"/>
        <rFont val="Arial CE"/>
        <charset val="238"/>
      </rPr>
      <t xml:space="preserve">OPOMBA:
</t>
    </r>
    <r>
      <rPr>
        <sz val="10"/>
        <rFont val="Arial CE"/>
        <charset val="238"/>
      </rPr>
      <t>V kolikor predelava ni mogoča se namestijo nove rešetke, vključno z nosilnimi okvirji.
V količini zajete rešetke svetlobnih jaškov (9 kom) in en pokrov jaška.</t>
    </r>
  </si>
  <si>
    <r>
      <t xml:space="preserve">Izdelava, dobava in montaža novih rešetkastih pokrovov zračnikov na fasadnih stenah objekta.
</t>
    </r>
    <r>
      <rPr>
        <sz val="10"/>
        <rFont val="Arial CE"/>
        <charset val="238"/>
      </rPr>
      <t>Potrebna ie izvedba podaljšanja sten zračnika preko fasadne izolacije (cca 23 cm), ter dobava in montaža novih pokrovov z rešetko za prezračevanje.</t>
    </r>
    <r>
      <rPr>
        <b/>
        <sz val="10"/>
        <rFont val="Arial CE"/>
        <charset val="238"/>
      </rPr>
      <t xml:space="preserve">
</t>
    </r>
    <r>
      <rPr>
        <sz val="10"/>
        <rFont val="Arial CE"/>
        <charset val="238"/>
      </rPr>
      <t>Zračniki dim. cca 80/80 cm oziroma 150/150 cm.
OPOMBA: Pred izdelavo obvezno dimenzije preveriti z meritvami obstoječega stanja na objektu!</t>
    </r>
  </si>
  <si>
    <t xml:space="preserve">a) Pokrovi na zračnikih dim cca 80/80 cm: </t>
  </si>
  <si>
    <t xml:space="preserve">b) Pokrovi na zračnikih dim cca 150/150 cm: </t>
  </si>
  <si>
    <r>
      <t xml:space="preserve">izdelava, dobava in montaža nove jeklena podkonstrukcija za kondenzatorje klimatov na strehi objekta.
</t>
    </r>
    <r>
      <rPr>
        <sz val="10"/>
        <rFont val="Arial CE"/>
        <charset val="238"/>
      </rPr>
      <t>- Konstrukcija iz jeklenih profilov se postavi na podstrešno etažno ploščo in sega preko strešne kritine nad streho objekta.
Izvedena iz jeklenih konstrukcijskih profilov, protikorozijsko zaščitena in finalno barvana.
Točne dimenzije in izvedba po navodilih statika in projektanta!</t>
    </r>
  </si>
  <si>
    <r>
      <t>Nabava, izdelava, dobava in montaža maske žlebov iz ALU ali pocinkane barvane pločevine.</t>
    </r>
    <r>
      <rPr>
        <sz val="10"/>
        <rFont val="Arial"/>
        <family val="2"/>
        <charset val="238"/>
      </rPr>
      <t xml:space="preserve"> 
Izvede se nova maska horizontalnih žlebov iz barvane pločevin (RAL 7016 ali podobno), r.š. cca 40 cm, ter odkapna pločevina v enaki barvi, r.š. cca 11 cm. Predvidena je izvedba po celotni dolžini vseh horizontalnih strešnih žlebov.
Za točno izvedbo glej detajle v arhitekturnih načrtih, izvedba po navodilih projektanta.
</t>
    </r>
    <r>
      <rPr>
        <b/>
        <sz val="10"/>
        <rFont val="Arial"/>
        <family val="2"/>
        <charset val="238"/>
      </rPr>
      <t>OPOMBA</t>
    </r>
    <r>
      <rPr>
        <sz val="10"/>
        <rFont val="Arial"/>
        <family val="2"/>
        <charset val="238"/>
      </rPr>
      <t>: Razvite širine so informativne, izbran izvajalec na licu mesta preveri in prilagodi razvite širine in način izvedbe.</t>
    </r>
  </si>
  <si>
    <t xml:space="preserve">a) Fasadni cokel deb. 10 cm: </t>
  </si>
  <si>
    <t xml:space="preserve">b) Fasadni cokel deb. 22 cm: </t>
  </si>
  <si>
    <r>
      <t xml:space="preserve">Dobava in izvedba kontaktne fasade z izolacijo iz kamene volne,  </t>
    </r>
    <r>
      <rPr>
        <sz val="10"/>
        <rFont val="Arial"/>
        <family val="2"/>
        <charset val="238"/>
      </rPr>
      <t xml:space="preserve">v sestavi: 
</t>
    </r>
    <r>
      <rPr>
        <b/>
        <sz val="10"/>
        <rFont val="Arial"/>
        <family val="2"/>
        <charset val="238"/>
      </rPr>
      <t xml:space="preserve">- Toplotna izolacija </t>
    </r>
    <r>
      <rPr>
        <sz val="10"/>
        <rFont val="Arial"/>
        <family val="2"/>
        <charset val="238"/>
      </rPr>
      <t xml:space="preserve">kamena volna deb. 10-22 cm (λ ≤ 0,035 W/mK; npr. Knauf FKD-S THERMAL ali podobno),  lepljena in sidrana v obodno steno, po navodilih proizvajalca sistema fasade. </t>
    </r>
    <r>
      <rPr>
        <b/>
        <sz val="10"/>
        <rFont val="Arial"/>
        <family val="2"/>
        <charset val="238"/>
      </rPr>
      <t xml:space="preserve">
- Osnovni armiran sloj </t>
    </r>
    <r>
      <rPr>
        <sz val="10"/>
        <rFont val="Arial"/>
        <family val="2"/>
        <charset val="238"/>
      </rPr>
      <t>- 2 sloja gradbenega lepila (deb. cca 1,5+1,5 mm) s PVC mrežico vstavljeno v 1. sloj lepila</t>
    </r>
    <r>
      <rPr>
        <b/>
        <sz val="10"/>
        <rFont val="Arial"/>
        <family val="2"/>
        <charset val="238"/>
      </rPr>
      <t xml:space="preserve">
- Zaključni sloj</t>
    </r>
    <r>
      <rPr>
        <sz val="10"/>
        <rFont val="Arial"/>
        <family val="2"/>
        <charset val="238"/>
      </rPr>
      <t xml:space="preserve"> - tankoslojni fasadni zaključni omet deb cca 2-3 mm,  vključno z obdelavo vseh vencov in zaključkov, ter evtl izvedbo odkapov,...
</t>
    </r>
    <r>
      <rPr>
        <b/>
        <sz val="10"/>
        <rFont val="Arial"/>
        <family val="2"/>
        <charset val="238"/>
      </rPr>
      <t xml:space="preserve">OPOMBA - V ceni na enoto mere je potrebno upoštevati:
</t>
    </r>
    <r>
      <rPr>
        <sz val="10"/>
        <rFont val="Arial"/>
        <family val="2"/>
        <charset val="238"/>
      </rPr>
      <t>- Odprtine velikosti do 3m2 v količinah niso odštete zaradi obdelave špalet!
- Špalete se oizolirajo z WEBER THERM PLUS ULTRA 020, deb. 2-4 cm, z zaključno obdelavo enako kot na preostalem objektu.
- Špalete se na robovih obdelajo s špaletnimi profili, ter odkapnimi PVC profili na zgornjih (prekladnih) stranicah.
- Odkapni profil je potrebno vgraditi tudi na vseh previsnih robovih stavbe
- Pod okenskimi policami se izvede "bazen" iz hidroizolacijskega premaza.
- Na mestih, kjer se objekt ne izolira pod nivojem terena, ampak se fasadna obdelava konča na stiku z asfaltnimi ali betonskimi tlemi, je potrebna obdelava z ekspanzijsko tesnilno peno, ter tesnilnim kitom na stiku s tlemi, na robovih TI pa se izvede PVC vogalni profil</t>
    </r>
    <r>
      <rPr>
        <sz val="10"/>
        <color rgb="FFFF0000"/>
        <rFont val="Arial"/>
        <family val="2"/>
        <charset val="238"/>
      </rPr>
      <t>.</t>
    </r>
    <r>
      <rPr>
        <sz val="10"/>
        <rFont val="Arial"/>
        <family val="2"/>
        <charset val="238"/>
      </rPr>
      <t xml:space="preserve">
*Stropovi previsnih delov nav vhodi objekta in v območju nakladalne rampe so predvideni s TI deb. 10 cm.
Fasada na objektu nad nivojem cokla.</t>
    </r>
  </si>
  <si>
    <t xml:space="preserve">b) Kontaktna fasada deb. 10 cm na stropovih: </t>
  </si>
  <si>
    <r>
      <t xml:space="preserve">
NOVA OKNA IN VRATA
</t>
    </r>
    <r>
      <rPr>
        <sz val="10"/>
        <rFont val="Arial"/>
        <family val="2"/>
        <charset val="238"/>
      </rPr>
      <t xml:space="preserve">ZUNANJA OKNA IN VRATA
Na objektu se zamenja celotno stavbno pohištvo (okna in vrata). Na celotnem objektu se na okna vgradijo zunanje žaluzije. Vse stavbno pohištvo mora biti vgrajeno zrakotesno in brez toplotnih mostov, z ustreznim upoštevanjem smernic RAL.
Predvidena je demontaža obstoječih oken in izdelava, dobava in montaža novih oken izdelanih iz kvalitetnih PVC profilov s prekinjenim toplotnim mostom U/f ≤ 1,00 W/m2/K, trislojno zasteklitvijo s toplotno prehodnostjo U/g ≤ 0,60 W/m2/K, v izvedbi t.i. solar plus (povečana prepustnost za prehod sončnega obsevanja g = 60 %), skupna toplotna prehodnost oken U/w ≤ 0,90 W/m2/K.
Okna bodo v beli barvi z notranje in zunanje strani. Izgled, profili in delitev oken se izvede po vzoru obstoječih oken, tako da se neto zastekljene površine ne spremenijo preveč.
Upoštevati je potrebno bele PVC police na notranji strani globine cca 20 cm in sive ALU police na zunanji strani globine cca 30 cm (r.š. 400 mm). Okna morajo biti opremljena s kvalitetnim okovjem, tesnili, vsemi zaključki in prilagoditvami. Pri menjavi stavbnega pohištva je potrebno upoštevati popravilo notranjih in zunanjih špalet. Vse mere je potrebno preveriti na objektu pred izdelavo oken. Odpiranje oken se določi z uporabnikom, projektant pa jo potrdi. Nova okna se vgrajuje na zunanji rob okenske odprtine (poravnano z nosilno konstrukcijo).
Upoštevati je potrebno razširitvene okvirje, kjer je to potrebno zaradi prekinitve toplotnih mostov z dodajanjem toplotne izolacije. Okoli vseh okenskih špalet se z zunanje strani doda T.I. z visoko izolativnostjo debeline 2-3 cm. Špalete se ustrezno obdela.
Na vsa okna se na zunanji strani vgradi nove ALU žaluzije RAL 9006, z vidno omarico in ročnim oz. električnim upravljanjem v pisarnah in kjer ročno upravljane zaradi velike višine okna oz. parapeta ni možno oz. primerno (glej sheme in prikaze fasad). 
Obstoječa Alu zunanja vrata se zamenja z novimi - profili in delitev po vzoru obstoječih. Nova vrata morajo biti izdelana iz kvalitetnih Alu profilov v beli barvi s prekinjenim toplotnim mostom, dvoslojno zasteklitvijo z izolacijskim steklom, toplotna prehodnost vrat U/d ≤ 1,3 W/m²K. Vse zasteklitve do min. višine 1,00 m morajo biti izvedene z varnostnim steklom. Vrata morajo biti opremljena s kvalitetnim okovjem, tesnili, vsemi zaključki in prilagoditvami. Evakuacijska vrata morajo biti opremljena skladno z načrtom požarne varnosti in se morajo odpirati v smeri umika.
</t>
    </r>
    <r>
      <rPr>
        <b/>
        <sz val="10"/>
        <rFont val="Arial"/>
        <family val="2"/>
        <charset val="238"/>
      </rPr>
      <t xml:space="preserve">
OPOMBA: </t>
    </r>
    <r>
      <rPr>
        <sz val="10"/>
        <rFont val="Arial"/>
        <family val="2"/>
        <charset val="238"/>
      </rPr>
      <t xml:space="preserve">
Vse mere obvezno preveriti na objektu! 
Vse vzorce barv in materjalov pred izvedbo pregleda in potrdi projektant. 
V kolikor se rešitve projektanta na mestu sanacije pokažejo za neizvedljive glede na dejansko stanje na gradbišču, izvajalec predlaga najboljšo rešitev, potrdijo pa jo nadzor, projektant in naročnik! 
</t>
    </r>
    <r>
      <rPr>
        <b/>
        <sz val="10"/>
        <rFont val="Arial CE"/>
        <charset val="238"/>
      </rPr>
      <t/>
    </r>
  </si>
  <si>
    <r>
      <t xml:space="preserve">Izdelava, dobava in montaža zunanjih PVC oken, </t>
    </r>
    <r>
      <rPr>
        <sz val="10"/>
        <rFont val="Arial"/>
        <family val="2"/>
        <charset val="238"/>
      </rPr>
      <t>vključno z okvirji, notranjimi policami, senčili, obrobami, razširitvenimi profili in vsem ostalim potrebnim materialm, RAL montaža.
OP1 460/250
z.odprtina: 460/250
kos: 4
splošno: glej opis 'Zunanja okna in vrata' 
posebnosti / oprema: glej v tabeli
Glej sheme in splošni opis za okna!
POZ.: OP1</t>
    </r>
  </si>
  <si>
    <r>
      <t xml:space="preserve">Izdelava, dobava in montaža zunanjih PVC oken, </t>
    </r>
    <r>
      <rPr>
        <sz val="10"/>
        <rFont val="Arial"/>
        <family val="2"/>
        <charset val="238"/>
      </rPr>
      <t>vključno z okvirji, notranjimi policami, senčili, obrobami, razširitvenimi profili in vsem ostalim potrebnim materialm, RAL montaža.
OP1.1 460/250
z.odprtina: 460/250
kos: 1
splošno: glej opis 'Zunanja okna in vrata' 
posebnosti / oprema: glej v tabeli
Glej sheme in splošni opis za okna!
POZ.: OP1.1</t>
    </r>
  </si>
  <si>
    <r>
      <t xml:space="preserve">Izdelava, dobava in montaža zunanjih PVC oken, </t>
    </r>
    <r>
      <rPr>
        <sz val="10"/>
        <rFont val="Arial"/>
        <family val="2"/>
        <charset val="238"/>
      </rPr>
      <t>vključno z okvirji, notranjimi policami, senčili, obrobami, razširitvenimi profili in vsem ostalim potrebnim materialm, RAL montaža.
OP2 460/100
z.odprtina: 460/100
kos: 4
splošno: glej opis 'Zunanja okna in vrata' 
posebnosti / oprema: glej v tabeli
Glej sheme in splošni opis za okna!
POZ.: OP2</t>
    </r>
  </si>
  <si>
    <r>
      <t xml:space="preserve">Izdelava, dobava in montaža zunanjih PVC oken, </t>
    </r>
    <r>
      <rPr>
        <sz val="10"/>
        <rFont val="Arial"/>
        <family val="2"/>
        <charset val="238"/>
      </rPr>
      <t>vključno z okvirji, notranjimi policami, senčili, obrobami, razširitvenimi profili in vsem ostalim potrebnim materialm, RAL montaža.
OP2.1 460/100
z.odprtina: 460/100
kos: 1
splošno: glej opis 'Zunanja okna in vrata' 
posebnosti / oprema: glej v tabeli
Glej sheme in splošni opis za okna!
POZ.: OP2.1</t>
    </r>
  </si>
  <si>
    <r>
      <t xml:space="preserve">Izdelava, dobava in montaža zunanjih PVC oken, </t>
    </r>
    <r>
      <rPr>
        <sz val="10"/>
        <rFont val="Arial"/>
        <family val="2"/>
        <charset val="238"/>
      </rPr>
      <t>vključno z okvirji, notranjimi policami, senčili, obrobami, razširitvenimi profili in vsem ostalim potrebnim materialm, RAL montaža.
OP2.2 460/100
z.odprtina: 460/100
kos: 1
splošno: glej opis 'Zunanja okna in vrata' 
posebnosti / oprema: glej v tabeli
Glej sheme in splošni opis za okna!
POZ.: O2.2</t>
    </r>
  </si>
  <si>
    <r>
      <t xml:space="preserve">Izdelava, dobava in montaža zunanjih PVC oken, </t>
    </r>
    <r>
      <rPr>
        <sz val="10"/>
        <rFont val="Arial"/>
        <family val="2"/>
        <charset val="238"/>
      </rPr>
      <t>vključno z okvirji, notranjimi policami, senčili, obrobami, razširitvenimi profili in vsem ostalim potrebnim materialm, RAL montaža.
OP2.3 460/100
z.odprtina: 460/100
kos: 1
splošno: glej opis 'Zunanja okna in vrata' 
posebnosti / oprema: glej v tabeli
Glej sheme in splošni opis za okna!
POZ.: OP2.3</t>
    </r>
  </si>
  <si>
    <r>
      <t xml:space="preserve">Izdelava, dobava in montaža zunanjih PVC oken, </t>
    </r>
    <r>
      <rPr>
        <sz val="10"/>
        <rFont val="Arial"/>
        <family val="2"/>
        <charset val="238"/>
      </rPr>
      <t>vključno z okvirji, notranjimi policami, senčili, obrobami, razširitvenimi profili in vsem ostalim potrebnim materialm, RAL montaža.
OP3 733/100
z.odprtina: 733/100
kos: 1
splošno: glej opis 'Zunanja okna in vrata' 
posebnosti / oprema: glej v tabeli
Glej sheme in splošni opis za okna!
POZ.: OP3</t>
    </r>
  </si>
  <si>
    <r>
      <t xml:space="preserve">Izdelava, dobava in montaža zunanjih PVC oken, </t>
    </r>
    <r>
      <rPr>
        <sz val="10"/>
        <rFont val="Arial"/>
        <family val="2"/>
        <charset val="238"/>
      </rPr>
      <t>vključno z okvirji, notranjimi policami, senčili, obrobami, razširitvenimi profili in vsem ostalim potrebnim materialm, RAL montaža.
OP4 180/100
z.odprtina: 180/100
kos: 1
splošno: glej opis 'Zunanja okna in vrata' 
posebnosti / oprema: glej v tabeli
Glej sheme in splošni opis za okna!
POZ.: OP4</t>
    </r>
  </si>
  <si>
    <r>
      <t xml:space="preserve">Izdelava, dobava in montaža zunanjih PVC oken, </t>
    </r>
    <r>
      <rPr>
        <sz val="10"/>
        <rFont val="Arial"/>
        <family val="2"/>
        <charset val="238"/>
      </rPr>
      <t>vključno z okvirji, notranjimi policami, senčili, obrobami, razširitvenimi profili in vsem ostalim potrebnim materialm, RAL montaža.
OP5 415/100
z.odprtina: 415/100
kos: 1
splošno: glej opis 'Zunanja okna in vrata' 
posebnosti / oprema: glej v tabeli
Glej sheme in splošni opis za okna!
POZ.: OP5</t>
    </r>
  </si>
  <si>
    <r>
      <t xml:space="preserve">Izdelava, dobava in montaža zunanjih PVC oken, </t>
    </r>
    <r>
      <rPr>
        <sz val="10"/>
        <rFont val="Arial"/>
        <family val="2"/>
        <charset val="238"/>
      </rPr>
      <t>vključno z okvirji, notranjimi policami, senčili, obrobami, razširitvenimi profili in vsem ostalim potrebnim materialm, RAL montaža.
OP5.1 415/100
z.odprtina: 415/100
kos: 1
splošno: glej opis 'Zunanja okna in vrata' 
posebnosti / oprema: glej v tabeli
Glej sheme in splošni opis za okna!
POZ.: OP5.1</t>
    </r>
  </si>
  <si>
    <r>
      <t xml:space="preserve">Izdelava, dobava in montaža zunanjih PVC oken, </t>
    </r>
    <r>
      <rPr>
        <sz val="10"/>
        <rFont val="Arial"/>
        <family val="2"/>
        <charset val="238"/>
      </rPr>
      <t>vključno z okvirji, notranjimi policami, senčili, obrobami, razširitvenimi profili in vsem ostalim potrebnim materialm, RAL montaža.
OP6.1  460/190
z.odprtina: 460/190
kos: 1
splošno: glej opis 'Zunanja okna in vrata' 
posebnosti / oprema: glej v tabeli
Glej sheme in splošni opis za okna!
POZ.: OP6.1</t>
    </r>
  </si>
  <si>
    <r>
      <t xml:space="preserve">Izdelava, dobava in montaža zunanjih PVC oken, </t>
    </r>
    <r>
      <rPr>
        <sz val="10"/>
        <rFont val="Arial"/>
        <family val="2"/>
        <charset val="238"/>
      </rPr>
      <t>vključno z okvirji, notranjimi policami, senčili, obrobami, razširitvenimi profili in vsem ostalim potrebnim materialm, RAL montaža.
OP6 460/190
z.odprtina: 460/190
kos: 14
splošno: glej opis 'Zunanja okna in vrata' 
posebnosti / oprema: glej v tabeli
Glej sheme in splošni opis za okna!
POZ.: OP6</t>
    </r>
  </si>
  <si>
    <r>
      <t xml:space="preserve">Izdelava, dobava in montaža zunanjih PVC oken, </t>
    </r>
    <r>
      <rPr>
        <sz val="10"/>
        <rFont val="Arial"/>
        <family val="2"/>
        <charset val="238"/>
      </rPr>
      <t>vključno z okvirji, notranjimi policami, senčili, obrobami, razširitvenimi profili in vsem ostalim potrebnim materialm, RAL montaža.
OP6.2 460/190
z.odprtina: 460/190
kos: 1
splošno: glej opis 'Zunanja okna in vrata' 
posebnosti / oprema: glej v tabeli
Glej sheme in splošni opis za okna!
POZ.: OP6.2</t>
    </r>
  </si>
  <si>
    <r>
      <t xml:space="preserve">Izdelava, dobava in montaža zunanjih PVC oken, </t>
    </r>
    <r>
      <rPr>
        <sz val="10"/>
        <rFont val="Arial"/>
        <family val="2"/>
        <charset val="238"/>
      </rPr>
      <t>vključno z okvirji, notranjimi policami, senčili, obrobami, razširitvenimi profili in vsem ostalim potrebnim materialm, RAL montaža.
OP6.3 460/190
z.odprtina: 460/190
kos: 2
splošno: glej opis 'Zunanja okna in vrata' 
posebnosti / oprema: glej v tabeli
Glej sheme in splošni opis za okna!
POZ.: OP6.3</t>
    </r>
  </si>
  <si>
    <r>
      <t xml:space="preserve">Izdelava, dobava in montaža zunanjih PVC oken, </t>
    </r>
    <r>
      <rPr>
        <sz val="10"/>
        <rFont val="Arial"/>
        <family val="2"/>
        <charset val="238"/>
      </rPr>
      <t>vključno z okvirji, notranjimi policami, senčili, obrobami, razširitvenimi profili in vsem ostalim potrebnim materialm, RAL montaža.
OP7 188/250
z.odprtina: 188/250
kos: 1
splošno: glej opis 'Zunanja okna in vrata' 
posebnosti / oprema: glej v tabeli
Glej sheme in splošni opis za okna!
POZ.: OP7</t>
    </r>
  </si>
  <si>
    <r>
      <t xml:space="preserve">Izdelava, dobava in montaža zunanjih PVC oken, </t>
    </r>
    <r>
      <rPr>
        <sz val="10"/>
        <rFont val="Arial"/>
        <family val="2"/>
        <charset val="238"/>
      </rPr>
      <t>vključno z okvirji, notranjimi policami, senčili, obrobami, razširitvenimi profili in vsem ostalim potrebnim materialm, RAL montaža.
OP8 272/100
z.odprtina: 272/100
kos: 1
splošno: glej opis 'Zunanja okna in vrata' 
posebnosti / oprema: glej v tabeli
Glej sheme in splošni opis za okna!
POZ.: OP8</t>
    </r>
  </si>
  <si>
    <r>
      <t xml:space="preserve">Izdelava, dobava in montaža zunanjih PVC oken, </t>
    </r>
    <r>
      <rPr>
        <sz val="10"/>
        <rFont val="Arial"/>
        <family val="2"/>
        <charset val="238"/>
      </rPr>
      <t>vključno z okvirji, notranjimi policami, senčili, obrobami, razširitvenimi profili in vsem ostalim potrebnim materialm, RAL montaža.
OP9 460/200
z.odprtina: 460/200
kos: 5
splošno: glej opis 'Zunanja okna in vrata' 
posebnosti / oprema: glej v tabeli
Glej sheme in splošni opis za okna!
POZ.: OP9</t>
    </r>
  </si>
  <si>
    <r>
      <t xml:space="preserve">Izdelava, dobava in montaža zunanjih PVC oken, </t>
    </r>
    <r>
      <rPr>
        <sz val="10"/>
        <rFont val="Arial"/>
        <family val="2"/>
        <charset val="238"/>
      </rPr>
      <t>vključno z okvirji, notranjimi policami, senčili, obrobami, razširitvenimi profili in vsem ostalim potrebnim materialm, RAL montaža.
OP10 460/300
z.odprtina: 460/300
kos: 4
splošno: glej opis 'Zunanja okna in vrata' 
posebnosti / oprema: glej v tabeli
Glej sheme in splošni opis za okna!
POZ.: OP10</t>
    </r>
  </si>
  <si>
    <r>
      <t xml:space="preserve">Izdelava, dobava in montaža zunanjih PVC oken, </t>
    </r>
    <r>
      <rPr>
        <sz val="10"/>
        <rFont val="Arial"/>
        <family val="2"/>
        <charset val="238"/>
      </rPr>
      <t>vključno z okvirji, notranjimi policami, senčili, obrobami, razširitvenimi profili in vsem ostalim potrebnim materialm, RAL montaža.
OP11 278/300
z.odprtina: 278/300
kos: 1
splošno: glej opis 'Zunanja okna in vrata' 
posebnosti / oprema: glej v tabeli
Glej sheme in splošni opis za okna!
POZ.: OP11</t>
    </r>
  </si>
  <si>
    <r>
      <t xml:space="preserve">Izdelava, dobava in montaža zunanjih PVC oken, </t>
    </r>
    <r>
      <rPr>
        <sz val="10"/>
        <rFont val="Arial"/>
        <family val="2"/>
        <charset val="238"/>
      </rPr>
      <t>vključno z okvirji, notranjimi policami, senčili, obrobami, razširitvenimi profili in vsem ostalim potrebnim materialm, RAL montaža.
OP12 182/150
z.odprtina: 182/150
kos: 1
splošno: glej opis 'Zunanja okna in vrata' 
posebnosti / oprema: glej v tabeli
Glej sheme in splošni opis za okna!
POZ.: OP12</t>
    </r>
  </si>
  <si>
    <r>
      <t xml:space="preserve">Izdelava, dobava in montaža zunanjih PVC oken, </t>
    </r>
    <r>
      <rPr>
        <sz val="10"/>
        <rFont val="Arial"/>
        <family val="2"/>
        <charset val="238"/>
      </rPr>
      <t>vključno z okvirji, notranjimi policami, senčili, obrobami, razširitvenimi profili in vsem ostalim potrebnim materialm, RAL montaža.
OP13 100/50
z.odprtina: 100/50
kos: 1
splošno: glej opis 'Zunanja okna in vrata' 
posebnosti / oprema: glej v tabeli
Glej sheme in splošni opis za okna!
POZ.: OP13</t>
    </r>
  </si>
  <si>
    <r>
      <t xml:space="preserve">Izdelava, dobava in montaža zunanjih PVC oken, </t>
    </r>
    <r>
      <rPr>
        <sz val="10"/>
        <rFont val="Arial"/>
        <family val="2"/>
        <charset val="238"/>
      </rPr>
      <t>vključno z okvirji, notranjimi policami, senčili, obrobami, razširitvenimi profili in vsem ostalim potrebnim materialm, RAL montaža.
OP14 188/300
z.odprtina: 188/300
kos: 1
splošno: glej opis 'Zunanja okna in vrata' 
posebnosti / oprema: glej v tabeli
Glej sheme in splošni opis za okna!
POZ.: OP14</t>
    </r>
  </si>
  <si>
    <r>
      <t xml:space="preserve">Izdelava, dobava in montaža zunanjih PVC oken, </t>
    </r>
    <r>
      <rPr>
        <sz val="10"/>
        <rFont val="Arial"/>
        <family val="2"/>
        <charset val="238"/>
      </rPr>
      <t>vključno z okvirji, notranjimi policami, senčili, obrobami, razširitvenimi profili in vsem ostalim potrebnim materialm, RAL montaža.
OP15 272/150
z.odprtina: 272/150
kos: 1
splošno: glej opis 'Zunanja okna in vrata' 
posebnosti / oprema: glej v tabeli
Glej sheme in splošni opis za okna!
POZ.: OP15</t>
    </r>
  </si>
  <si>
    <r>
      <t xml:space="preserve">Izdelava, dobava in montaža zunanjih PVC oken, </t>
    </r>
    <r>
      <rPr>
        <sz val="10"/>
        <rFont val="Arial"/>
        <family val="2"/>
        <charset val="238"/>
      </rPr>
      <t>vključno z okvirji, notranjimi policami, senčili, obrobami, razširitvenimi profili in vsem ostalim potrebnim materialm, RAL montaža.
OP16 270/100
z.odprtina: 270/100
kos: 1
splošno: glej opis 'Zunanja okna in vrata' 
posebnosti / oprema: glej v tabeli
Glej sheme in splošni opis za okna in vrata!
POZ.: OP16</t>
    </r>
  </si>
  <si>
    <r>
      <t xml:space="preserve">Izdelava, dobava in montaža zunanjih PVC oken, </t>
    </r>
    <r>
      <rPr>
        <sz val="10"/>
        <rFont val="Arial"/>
        <family val="2"/>
        <charset val="238"/>
      </rPr>
      <t>vključno z okvirji, notranjimi policami, senčili, obrobami, razširitvenimi profili in vsem ostalim potrebnim materialm, RAL montaža.
OP16.1 225/100
z.odprtina: 225/100
kos: 2
splošno: glej opis 'Zunanja okna in vrata' 
posebnosti / oprema: glej v tabeli
Glej sheme in splošni opis za okna in vrata!
POZ.: OP16.1</t>
    </r>
  </si>
  <si>
    <r>
      <t xml:space="preserve">Izdelava, dobava in montaža zunanjih PVC oken, </t>
    </r>
    <r>
      <rPr>
        <sz val="10"/>
        <rFont val="Arial"/>
        <family val="2"/>
        <charset val="238"/>
      </rPr>
      <t>vključno z okvirji, notranjimi policami, senčili, obrobami, razširitvenimi profili in vsem ostalim potrebnim materialm, RAL montaža.
OK1 460/100
z.odprtina: 460/100
kos: 2
splošno: glej opis 'Zunanja okna in vrata' 
posebnosti / oprema: glej v tabeli
Glej sheme in splošni opis za okna in vrata!
POZ.: OK1</t>
    </r>
  </si>
  <si>
    <r>
      <t xml:space="preserve">Izdelava, dobava in montaža zunanjih PVC oken, </t>
    </r>
    <r>
      <rPr>
        <sz val="10"/>
        <rFont val="Arial"/>
        <family val="2"/>
        <charset val="238"/>
      </rPr>
      <t>vključno z okvirji, notranjimi policami, senčili, obrobami, razširitvenimi profili in vsem ostalim potrebnim materialm, RAL montaža.
OK1.1 460/100
z.odprtina: 460/100
kos: 1
splošno: glej opis 'Zunanja okna in vrata' 
posebnosti / oprema: glej v tabeli
Glej sheme in splošni opis za okna in vrata!
POZ.: OK1.1</t>
    </r>
  </si>
  <si>
    <r>
      <t xml:space="preserve">Izdelava, dobava in montaža zunanjih PVC oken, </t>
    </r>
    <r>
      <rPr>
        <sz val="10"/>
        <rFont val="Arial"/>
        <family val="2"/>
        <charset val="238"/>
      </rPr>
      <t>vključno z okvirji, notranjimi policami, senčili, obrobami, razširitvenimi profili in vsem ostalim potrebnim materialm, RAL montaža.
OK1.2 460/100
z.odprtina: 460/100
kos: 1
splošno: glej opis 'Zunanja okna in vrata' 
posebnosti / oprema: glej v tabeli
Glej sheme in splošni opis za okna in vrata!
POZ.: OK1.2</t>
    </r>
  </si>
  <si>
    <r>
      <t xml:space="preserve">Izdelava, dobava in montaža zunanjih PVC oken, </t>
    </r>
    <r>
      <rPr>
        <sz val="10"/>
        <rFont val="Arial"/>
        <family val="2"/>
        <charset val="238"/>
      </rPr>
      <t>vključno z okvirji, notranjimi policami, senčili, obrobami, razširitvenimi profili in vsem ostalim potrebnim materialm, RAL montaža.
OK2 270/100
z.odprtina: 270/100
kos: 1
splošno: glej opis 'Zunanja okna in vrata' 
posebnosti / oprema: glej v tabeli
Glej sheme in splošni opis za okna in vrata!
POZ.: OK2</t>
    </r>
  </si>
  <si>
    <r>
      <t xml:space="preserve">Izdelava, dobava in montaža zunanjih PVC oken, </t>
    </r>
    <r>
      <rPr>
        <sz val="10"/>
        <rFont val="Arial"/>
        <family val="2"/>
        <charset val="238"/>
      </rPr>
      <t>vključno z okvirji, notranjimi policami, senčili, obrobami, razširitvenimi profili in vsem ostalim potrebnim materialm, RAL montaža.
OK3 200/30
z.odprtina: 200/30
kos: 1
splošno: glej opis 'Zunanja okna in vrata' 
posebnosti / oprema: glej v tabeli
Glej sheme in splošni opis za okna in vrata!
POZ.: OK3</t>
    </r>
  </si>
  <si>
    <r>
      <t xml:space="preserve">Izdelava, dobava in montaža zunanjih PVC oken, </t>
    </r>
    <r>
      <rPr>
        <sz val="10"/>
        <rFont val="Arial"/>
        <family val="2"/>
        <charset val="238"/>
      </rPr>
      <t>vključno z okvirji, notranjimi policami, senčili, obrobami, razširitvenimi profili in vsem ostalim potrebnim materialm, RAL montaža.
OK5 105/100
z.odprtina: 105/100
kos: 1
splošno: glej opis 'Zunanja okna in vrata' 
posebnosti / oprema: glej v tabeli
Glej sheme in splošni opis za okna in vrata!
POZ.: OK5</t>
    </r>
  </si>
  <si>
    <r>
      <t xml:space="preserve">Izdelava, dobava in montaža zunanjih PVC oken, </t>
    </r>
    <r>
      <rPr>
        <sz val="10"/>
        <rFont val="Arial"/>
        <family val="2"/>
        <charset val="238"/>
      </rPr>
      <t>vključno z okvirji, notranjimi policami, senčili, obrobami, razširitvenimi profili in vsem ostalim potrebnim materialm, RAL montaža.
OK6 220/100
z.odprtina: 220/100
kos: 1
splošno: glej opis 'Zunanja okna in vrata' 
posebnosti / oprema: glej v tabeli
Glej sheme in splošni opis za okna in vrata!
POZ.: OK6</t>
    </r>
  </si>
  <si>
    <r>
      <t xml:space="preserve">Izdelava, dobava in montaža zunanjih PVC oken, </t>
    </r>
    <r>
      <rPr>
        <sz val="10"/>
        <rFont val="Arial"/>
        <family val="2"/>
        <charset val="238"/>
      </rPr>
      <t>vključno z okvirji, notranjimi policami, senčili, obrobami, razširitvenimi profili in vsem ostalim potrebnim materialm, RAL montaža.
OK7 200/100
z.odprtina: 200/200
kos: 1
splošno: glej opis 'Zunanja okna in vrata' 
posebnosti / oprema: glej v tabeli
Glej sheme in splošni opis za okna in vrata!
POZ.: OK7</t>
    </r>
  </si>
  <si>
    <r>
      <t>Izdelava, dobava in montaža ALU zunanjih vrat, s podboji, okvirji, evtl. pragovi, zasteklitvami ter vsemi ostalimi elementi, RAL montaža.</t>
    </r>
    <r>
      <rPr>
        <sz val="10"/>
        <rFont val="Arial"/>
        <family val="2"/>
        <charset val="238"/>
      </rPr>
      <t xml:space="preserve">
VK4 190/290
z.odprtina: 210/300
sv.odprtina: 190/295
kom: 1
splošno: glej opis 'Zunanja okna in vrata' 
posebnosti / oprema: glej v tabeli
Glej sheme in splošni opis za vrata!
POZ.: VK4</t>
    </r>
  </si>
  <si>
    <r>
      <t>Izdelava, dobava in montaža ALU zunanjih vrat, s podboji, okvirji, evtl. pragovi, zasteklitvami ter vsemi ostalimi elementi, RAL montaža.</t>
    </r>
    <r>
      <rPr>
        <sz val="10"/>
        <rFont val="Arial"/>
        <family val="2"/>
        <charset val="238"/>
      </rPr>
      <t xml:space="preserve">
VP1 90/245
z.odprtina: 100/250
sv.odprtina: 90/245
kos: 3 (1D, 2L)
splošno: glej opis 'Zunanja okna in vrata' 
posebnosti / oprema: glej v tabeli
Glej sheme in splošni opis za vrata!
POZ.: VP2</t>
    </r>
  </si>
  <si>
    <r>
      <t>Izdelava, dobava in montaža ALU zunanjih vrat, s podboji, okvirji, evtl. pragovi, zasteklitvami ter vsemi ostalimi elementi, RAL montaža.</t>
    </r>
    <r>
      <rPr>
        <sz val="10"/>
        <rFont val="Arial"/>
        <family val="2"/>
        <charset val="238"/>
      </rPr>
      <t xml:space="preserve">
VP9 206/225+69N
z.odprtina: 245/300
sv.odprtina: 206/225
kos: 1
splošno: glej opis 'Zunanja okna in vrata' 
posebnosti / oprema: glej v tabeli
Glej sheme in splošni opis za vrata!
POZ.: VP9</t>
    </r>
  </si>
  <si>
    <r>
      <t>Izdelava, dobava in montaža ALU zunanjih vrat, s podboji, okvirji, evtl. pragovi, zasteklitvami ter vsemi ostalimi elementi, RAL montaža.</t>
    </r>
    <r>
      <rPr>
        <sz val="10"/>
        <rFont val="Arial"/>
        <family val="2"/>
        <charset val="238"/>
      </rPr>
      <t xml:space="preserve">
VP10 90/220
z.odprtina: 100/225
sv.odprtina: 90/220
kos: 1 (1D)
splošno: glej opis 'Zunanja okna in vrata' 
posebnosti / oprema: glej v tabeli
Glej sheme in splošni opis za vrata!
POZ.: VP10</t>
    </r>
  </si>
  <si>
    <r>
      <t>Izdelava, dobava in montaža ALU zunanjih vrat, s podboji, okvirji, evtl. pragovi, zasteklitvami ter vsemi ostalimi elementi, RAL montaža.</t>
    </r>
    <r>
      <rPr>
        <sz val="10"/>
        <rFont val="Arial"/>
        <family val="2"/>
        <charset val="238"/>
      </rPr>
      <t xml:space="preserve">
VP14 178/244+100N
z.odprtina: 190/350
sv.odprtina: 178/244
kos: 1
splošno: glej opis 'Zunanja okna in vrata' 
posebnosti / oprema: glej v tabeli
Glej sheme in splošni opis za vrata!
POZ.: VP14</t>
    </r>
  </si>
  <si>
    <r>
      <t>Izdelava, dobava in montaža ALU zunanjih vrat, s podboji, okvirji, evtl. pragovi, zasteklitvami ter vsemi ostalimi elementi, RAL montaža.</t>
    </r>
    <r>
      <rPr>
        <sz val="10"/>
        <rFont val="Arial"/>
        <family val="2"/>
        <charset val="238"/>
      </rPr>
      <t xml:space="preserve">
VP20 90/200
z.odprtina:100/205
sv.odprtina: 90/200
kos: 1 (1D)
splošno: glej opis 'Zunanja okna in vrata' 
posebnosti / oprema: glej v tabeli
Glej sheme in splošni opis za vrata!
POZ.: VP20</t>
    </r>
  </si>
  <si>
    <r>
      <t>Izdelava, dobava in montaža ALU zunanjih vrat, s podboji, okvirji, evtl. pragovi, zasteklitvami ter vsemi ostalimi elementi, RAL montaža.</t>
    </r>
    <r>
      <rPr>
        <sz val="10"/>
        <rFont val="Arial"/>
        <family val="2"/>
        <charset val="238"/>
      </rPr>
      <t xml:space="preserve">
VP21 110/200
z.odprtina: 120/205
sv.odprtina: 110/200
kos: 1
splošno: glej opis 'Zunanja okna in vrata' 
posebnosti / oprema: glej v tabeli
Glej sheme in splošni opis za vrata!
POZ.: VP21</t>
    </r>
  </si>
  <si>
    <r>
      <t>Izdelava, dobava in montaža ALU zunanjih vrat, s podboji, okvirji, evtl. pragovi, zasteklitvami ter vsemi ostalimi elementi, RAL montaža.</t>
    </r>
    <r>
      <rPr>
        <sz val="10"/>
        <rFont val="Arial"/>
        <family val="2"/>
        <charset val="238"/>
      </rPr>
      <t xml:space="preserve">
VP22 110/235
z.odprtina: 120/240
sv.odprtina: 110/235
kos: 1 (1L)
splošno: glej opis 'Zunanja okna in vrata' 
posebnosti / oprema: glej v tabeli
Glej sheme in splošni opis za vrata!
POZ.: VP22</t>
    </r>
  </si>
  <si>
    <r>
      <t xml:space="preserve">Izdelava, dobava in montaža zunanje ALU steklene stene z vhodnimi vrati, z okvirji, maskami evtl. pragovi, zasteklitvami ter vsemi ostalimi elementi, RAL montaža
</t>
    </r>
    <r>
      <rPr>
        <sz val="10"/>
        <rFont val="Arial"/>
        <family val="2"/>
        <charset val="238"/>
      </rPr>
      <t>VaP1 475/300 
z.odprtina: 475/300
kos: 1
splošno: glej opis 'Zunanja okna in vrata' 
posebnosti / oprema: glej v tabeli
VP5 100/225
sv.odprtina: 100/225
kos: *2 (1D, 1L)
splošno: glej opis 'Zunanja okna in vrata' 
posebnosti / oprema: glej v tabeli
OPOMBA: *samo v VaP1
Glej sheme in splošne opise za vrata!
POZ: VaP1 in VP5</t>
    </r>
  </si>
  <si>
    <r>
      <t xml:space="preserve">Izdelava, dobava in montaža zunanje ALU steklene stene z vhodnimi vrati, z okvirji, maskami evtl. pragovi, zasteklitvami ter vsemi ostalimi elementi, RAL montaža
</t>
    </r>
    <r>
      <rPr>
        <sz val="10"/>
        <rFont val="Arial"/>
        <family val="2"/>
        <charset val="238"/>
      </rPr>
      <t>VbP1 / VdP1 290/300
z.odprtina: 290/300
kos: 2 (1 x VbP1, 1 x dP1)
splošno: glej opis 'Zunanja okna in vrata' 
posebnosti / oprema: glej v tabeli
VP5 100/225
sv.odprtina: 100/225
kos: *4 (2D, 2L)
splošno: glej opis 'Zunanja okna in vrata' 
posebnosti / oprema: glej v tabeli
OPOMBA: *samo V5 v VbP1 in VdP1
Glej sheme in splošne opise za vrata!
POZ: VbP1 in VP5</t>
    </r>
  </si>
  <si>
    <r>
      <t xml:space="preserve">Izdelava, dobava in montaža zunanjih industrijskih dvižnih vrat, </t>
    </r>
    <r>
      <rPr>
        <sz val="10"/>
        <rFont val="Arial"/>
        <family val="2"/>
        <charset val="238"/>
      </rPr>
      <t>vključno z nosilnimi okvirji, z okovjem, mehanizmi, maskami, profili in vsemi ostalimi elementi. 
DV1 460/570
z.odprtina: 460/570
kos: 1
splošno: glej opis 'Zunanja okna in vrata' 
posebnosti / oprema: glej v tabeli
Glej sheme vrat in splošni opis!
POZ.: DV1</t>
    </r>
  </si>
  <si>
    <r>
      <t xml:space="preserve">Izdelava, dobava in montaža zunanjih industrijskih dvižnih vrat, </t>
    </r>
    <r>
      <rPr>
        <sz val="10"/>
        <rFont val="Arial"/>
        <family val="2"/>
        <charset val="238"/>
      </rPr>
      <t>vključno z nosilnimi okvirji, z okovjem, mehanizmi, maskami, profili in vsemi ostalimi elementi. 
DV2 190/350
z.odprtina: 190/350
sv.odprtina: 170/3051
kos: 2
splošno: glej opis 'Zunanja okna in vrata' 
posebnosti / oprema: glej v tabeli
Glej sheme vrat in splošni opis!
POZ.: DV2</t>
    </r>
  </si>
  <si>
    <t>14</t>
  </si>
  <si>
    <t>16</t>
  </si>
  <si>
    <t>31</t>
  </si>
  <si>
    <t>33</t>
  </si>
  <si>
    <t>34</t>
  </si>
  <si>
    <t>35</t>
  </si>
  <si>
    <t>36</t>
  </si>
  <si>
    <t>37</t>
  </si>
  <si>
    <t>38</t>
  </si>
  <si>
    <t>39</t>
  </si>
  <si>
    <t>40</t>
  </si>
  <si>
    <t>41</t>
  </si>
  <si>
    <t>42</t>
  </si>
  <si>
    <t>43</t>
  </si>
  <si>
    <t>44</t>
  </si>
  <si>
    <t>45</t>
  </si>
  <si>
    <r>
      <t xml:space="preserve">Čiščenje stavbe in okolice med gradnjo in po njej in finalno čiščenje stavbe po končanih delih pred predajo naročniku.
</t>
    </r>
    <r>
      <rPr>
        <sz val="10"/>
        <rFont val="Arial"/>
        <family val="2"/>
        <charset val="238"/>
      </rPr>
      <t>V količini je zajeta:
- Tlorisna površina v pasu cca 2m okrog objekta, kjer so asfaltirane ali tlakovane površine, kjer se izvaja nova fasadna obloga.</t>
    </r>
    <r>
      <rPr>
        <sz val="10"/>
        <color rgb="FFFF0000"/>
        <rFont val="Arial"/>
        <family val="2"/>
        <charset val="238"/>
      </rPr>
      <t xml:space="preserve">
</t>
    </r>
    <r>
      <rPr>
        <sz val="10"/>
        <rFont val="Arial"/>
        <family val="2"/>
        <charset val="238"/>
      </rPr>
      <t>- Površina vsega novega stavbnega pohištva
- Površina vseh prostorov, kjer je predvidena izvedba sanacijskih del v notranjosti objekta zaradi zamenjave stavbnega pohištva.</t>
    </r>
  </si>
  <si>
    <r>
      <t xml:space="preserve">Zaščita obstoječih tlakov, zasteklitev, sten, stavbnega pohištva, notranje opreme (npr. pritrjevanje zaščitnih folij itd.)
</t>
    </r>
    <r>
      <rPr>
        <sz val="10"/>
        <rFont val="Arial"/>
        <family val="2"/>
        <charset val="238"/>
      </rPr>
      <t>V količini je zajeta:
- Tlorisna površina v pasu cca 2m okrog objekta, kjer so asfaltirane ali tlakovane površine, kjer se izvaja nova fasadna obloga.</t>
    </r>
    <r>
      <rPr>
        <sz val="10"/>
        <rFont val="Arial"/>
        <family val="2"/>
        <charset val="238"/>
      </rPr>
      <t xml:space="preserve">
- Površina vsega novega stavbnega pohištva
- Površina vseh prostorov, kjer je predvidena izvedba sanacijskih del v notranjosti objekta zaradi zamenjave stavbnega pohištva.</t>
    </r>
    <r>
      <rPr>
        <b/>
        <sz val="10"/>
        <rFont val="Arial CE"/>
        <charset val="238"/>
      </rPr>
      <t/>
    </r>
  </si>
  <si>
    <r>
      <t xml:space="preserve">Slikopleskarska obdelava notranjih stenskih in stropnih površin, kjer se izvede nova izolacija s tankoslojnim ometom, ali ostala gradbena dela v sklopu energetske sanacije. 
</t>
    </r>
    <r>
      <rPr>
        <sz val="10"/>
        <rFont val="Arial CE"/>
        <charset val="238"/>
      </rPr>
      <t xml:space="preserve">Površine se 2x prebarvajo, vključno s predhodnim 2x kitanjem in brušenjem površin.
</t>
    </r>
    <r>
      <rPr>
        <sz val="10"/>
        <color indexed="10"/>
        <rFont val="Arial CE"/>
        <charset val="238"/>
      </rPr>
      <t xml:space="preserve">
</t>
    </r>
    <r>
      <rPr>
        <sz val="10"/>
        <rFont val="Arial CE"/>
        <charset val="238"/>
      </rPr>
      <t>- Stene okrog stopniščnega jedra v kleti, kjer je predvidena TI obloga s tankoslojnim ometom.
- Obodne stene objekta na območjih pozidav obstoječega stavbnega pohištva
- Stropovi v kleti, kjer je predvidena nova TI obloga s tankoslojnim ometom (izvedba le-teh zajetav postavki zidarskih del)</t>
    </r>
  </si>
  <si>
    <r>
      <t>Slikopleskarska obdelava špalet, na katerih je predvidena zamenjava</t>
    </r>
    <r>
      <rPr>
        <b/>
        <sz val="10"/>
        <color rgb="FFFF0000"/>
        <rFont val="Arial CE"/>
        <charset val="238"/>
      </rPr>
      <t xml:space="preserve"> </t>
    </r>
    <r>
      <rPr>
        <b/>
        <sz val="10"/>
        <rFont val="Arial CE"/>
        <charset val="238"/>
      </rPr>
      <t>oken in vrat.</t>
    </r>
    <r>
      <rPr>
        <sz val="10"/>
        <rFont val="Arial CE"/>
        <charset val="238"/>
      </rPr>
      <t xml:space="preserve">
Špalete, kjer se izvaja zidarska obdelava oz. popravilo poškodb (glej postavko v sklopu zidarskih del), se 2x prebarvajo z ustrezno barvo glede na obstoječe barve v prostoru, vključno s predhodnim 2x kitanjem in brušenjem. Ostale stenske površine v prostorih niso predvidene za barvanje v sklopu energetske sanacije objekta.
V količini so zajete špalete okrog vsega stavbnega pohištva, ki se zamenja, širina špalet cca 15-20 cm.
</t>
    </r>
    <r>
      <rPr>
        <b/>
        <sz val="10"/>
        <rFont val="Arial CE"/>
        <charset val="238"/>
      </rPr>
      <t>OPOMBA:</t>
    </r>
    <r>
      <rPr>
        <sz val="10"/>
        <rFont val="Arial CE"/>
        <charset val="238"/>
      </rPr>
      <t xml:space="preserve">
Zajeta so samo okna v V aneksu objekta, kjer so obodne stene med nosilno konstrukcijo pozidane. Stene Z aneksa so predvidena za pozidavo, slikopleskarska obdelava na novo ometanih površin pa je zajeta v ločeni postavki.</t>
    </r>
  </si>
  <si>
    <r>
      <t xml:space="preserve">OPCIJA: Dobava in oblaganje špalet v sanitarnih prostorih s keramičnimi ploščicami. </t>
    </r>
    <r>
      <rPr>
        <sz val="10"/>
        <rFont val="Arial CE"/>
        <charset val="238"/>
      </rPr>
      <t xml:space="preserve">Predhodno je potrebna evtl. odstranitev obstoječih poškodovanih ploščic na špaletah zaradi odstranitve oken, ali prestavitve proti zunanjemu robu sten. Uporabi se keramika in fugirna masa v barvah kot je obstoječa keramika v prostoru. 
Dela se izvedejo le v primeru, da se obstoječa keramična obloga med odstranjevanjem obstoječih oken poškoduje. Če je možno, se zamenjajo samo poškodovane ploščice, če to ni izvedljivo, pa obloga na celotni površini špalet,
</t>
    </r>
    <r>
      <rPr>
        <sz val="10"/>
        <rFont val="Arial CE"/>
        <charset val="238"/>
      </rPr>
      <t>Obračun po dejanski količini izvedenih del!</t>
    </r>
  </si>
  <si>
    <r>
      <t xml:space="preserve">Izdelava, dobava in izvedba kontaktne fasade cokla na objektu, v naslednji sestavi:
</t>
    </r>
    <r>
      <rPr>
        <sz val="10"/>
        <rFont val="Arial"/>
        <family val="2"/>
        <charset val="238"/>
      </rPr>
      <t xml:space="preserve">Izvedba v fasadnem sistemu za kontaktne fasade, kot npr. JUB, ali BAUMIT ali podobno.
</t>
    </r>
    <r>
      <rPr>
        <b/>
        <sz val="10"/>
        <rFont val="Arial"/>
        <family val="2"/>
        <charset val="238"/>
      </rPr>
      <t>- Toplotna izolacija</t>
    </r>
    <r>
      <rPr>
        <sz val="10"/>
        <rFont val="Arial"/>
        <family val="2"/>
        <charset val="238"/>
      </rPr>
      <t xml:space="preserve"> XPS deb. 10-22 cm (λ≤ 0,037 w/m²K), prilepljena s fasadnim lepilom na predhodno izveden sloj hidroizolacije cokla, vključno s točkovno pritrditvijo s pritrdilnimi sidri.
</t>
    </r>
    <r>
      <rPr>
        <b/>
        <sz val="10"/>
        <rFont val="Arial"/>
        <family val="2"/>
        <charset val="238"/>
      </rPr>
      <t xml:space="preserve">- tankoslojni omet </t>
    </r>
    <r>
      <rPr>
        <sz val="10"/>
        <rFont val="Arial"/>
        <family val="2"/>
        <charset val="238"/>
      </rPr>
      <t>- armirni sloj z 2x gradbeno lepilo (deb. 1,5+1,5 mm) z vmesno armirno mrežico</t>
    </r>
    <r>
      <rPr>
        <b/>
        <sz val="10"/>
        <rFont val="Arial"/>
        <family val="2"/>
        <charset val="238"/>
      </rPr>
      <t xml:space="preserve">
- Zaključni sloj </t>
    </r>
    <r>
      <rPr>
        <sz val="10"/>
        <rFont val="Arial"/>
        <family val="2"/>
        <charset val="238"/>
      </rPr>
      <t xml:space="preserve">- Dekorativni omet v deb. 2 mm (npr: silikonski zaključni sloj)
</t>
    </r>
    <r>
      <rPr>
        <b/>
        <sz val="10"/>
        <rFont val="Arial"/>
        <family val="2"/>
        <charset val="238"/>
      </rPr>
      <t>OPOMBA:</t>
    </r>
    <r>
      <rPr>
        <sz val="10"/>
        <rFont val="Arial"/>
        <family val="2"/>
        <charset val="238"/>
      </rPr>
      <t xml:space="preserve">
Na območju, kjer se fasada zaključi na obstoječi asfaltni ali betonirani podlagi, se izvede tesnilo z vrvico iz PU pene, ter tesnilnim kitom. Vogali se obdelajo s tipskimi PVC vogalnimi profili.
</t>
    </r>
    <r>
      <rPr>
        <sz val="10"/>
        <rFont val="Arial"/>
        <family val="2"/>
        <charset val="238"/>
      </rPr>
      <t>Izolacija pod nivojem terena zajeta v postavki zidarskih del!</t>
    </r>
    <r>
      <rPr>
        <sz val="10"/>
        <color indexed="10"/>
        <rFont val="Arial"/>
        <family val="2"/>
        <charset val="238"/>
      </rPr>
      <t xml:space="preserve">
</t>
    </r>
    <r>
      <rPr>
        <sz val="10"/>
        <rFont val="Arial"/>
        <family val="2"/>
        <charset val="238"/>
      </rPr>
      <t>Fasada na objektu ob stiku s terenom (do višine cca 25-90 cm nad nivojem terena). V kličini cokla deb. 10 cm so zajete ečlne stranice svetlobnih jaškov, ter AB konstrukcija nakladalne rampe.</t>
    </r>
  </si>
  <si>
    <r>
      <t>Izdelava, dobava in vgradnja TI plošč deb. cca 5 cm, za izravnavo obstoječe fasade na mestih, kjer je v obstoječem stanju vidna AB stena</t>
    </r>
    <r>
      <rPr>
        <b/>
        <sz val="10"/>
        <rFont val="Arial"/>
        <family val="2"/>
        <charset val="238"/>
      </rPr>
      <t xml:space="preserve">. 
</t>
    </r>
    <r>
      <rPr>
        <sz val="10"/>
        <rFont val="Arial"/>
        <family val="2"/>
        <charset val="238"/>
      </rPr>
      <t>Stene je pred izvedbo fasadne obloge potrebno izravnati, in sicer območja vidnega betona</t>
    </r>
    <r>
      <rPr>
        <sz val="10"/>
        <rFont val="Arial"/>
        <family val="2"/>
        <charset val="238"/>
      </rPr>
      <t xml:space="preserve">, da se le te poravnajo z linijo fasadne opeke.
Poglobljene površine na fasadi se izravnajo s preostalo fasado z vgradnjo fasadne izolacije iz kamene volne deb. 5 cm, lepljene na očiščeno podlago.
</t>
    </r>
    <r>
      <rPr>
        <u/>
        <sz val="10"/>
        <rFont val="Arial"/>
        <family val="2"/>
        <charset val="238"/>
      </rPr>
      <t>- Toplotna izolacija</t>
    </r>
    <r>
      <rPr>
        <sz val="10"/>
        <rFont val="Arial"/>
        <family val="2"/>
        <charset val="238"/>
      </rPr>
      <t xml:space="preserve"> - kamena volna  deb. 5 cm (npr. Knauf Insulation FKD-S Thermal). Plošče lepljene na podlago s fasadnim lepilom, sidrane bodo hkratno z novo fasadno izolacijo objekta.
Količina je ocenjena.</t>
    </r>
  </si>
  <si>
    <r>
      <t xml:space="preserve">OPOMBA:
* Predvidena je RAL montaža vseh elementov stavbnega pohištva!
* </t>
    </r>
    <r>
      <rPr>
        <sz val="10"/>
        <rFont val="Arial"/>
        <family val="2"/>
        <charset val="238"/>
      </rPr>
      <t>v ponudbi za izvedbo oken je potrebno zajeti tudi NOTRANJE POLICE, PVC, širine (tlorisno) cca 15-20 cm. Točne mere za izvedbo polic preveriti na licu mesta!
* ZUNANJE POLICE so zajete v ločeni postavki kleparskih del in se izvedejo iz ALU pločevine
* Zunanja senčila se izvedejo z žaluzijami s podometno omarico, z upravljanjem na ročni ali elektro pogon (kot npr Krpan ali Roltex).</t>
    </r>
  </si>
  <si>
    <r>
      <t xml:space="preserve">Opomba:
</t>
    </r>
    <r>
      <rPr>
        <sz val="10"/>
        <rFont val="Arial"/>
        <family val="2"/>
        <charset val="238"/>
      </rPr>
      <t xml:space="preserve">
</t>
    </r>
    <r>
      <rPr>
        <b/>
        <sz val="10"/>
        <rFont val="Arial"/>
        <family val="2"/>
        <charset val="238"/>
      </rPr>
      <t xml:space="preserve">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
OPOMBA:
</t>
    </r>
    <r>
      <rPr>
        <sz val="10"/>
        <rFont val="Arial"/>
        <family val="2"/>
        <charset val="238"/>
      </rPr>
      <t>V kolikor se rešitve projektanta na mestu sanacije pokažejo za neizvedljive glede na dejansko stanje na gradbišču, izvajalec predlaga najboljšo rešitev, potrdijo pa jo nadzor, projektant in naročnik!</t>
    </r>
  </si>
  <si>
    <t>46</t>
  </si>
  <si>
    <r>
      <t xml:space="preserve">Prilagoditev obstoječih ograj na novo geometrijo fasade objekta. </t>
    </r>
    <r>
      <rPr>
        <sz val="10"/>
        <rFont val="Arial CE"/>
        <charset val="238"/>
      </rPr>
      <t xml:space="preserve">Stebrički in nosili elementi neposredno ob objektu se po potrebi delno skrajšajo ali prestavijo za deb. fasadne obloge (cca 23 cm), polnilo ograje pa se temu primerno skrajša oz. prilagodi. 
</t>
    </r>
    <r>
      <rPr>
        <b/>
        <sz val="10"/>
        <rFont val="Arial CE"/>
        <charset val="238"/>
      </rPr>
      <t xml:space="preserve">OPCIJA: 
</t>
    </r>
    <r>
      <rPr>
        <sz val="10"/>
        <rFont val="Arial CE"/>
        <charset val="238"/>
      </rPr>
      <t>V primeru krajšanja oz. predelave ograje, je le to po prenovi potrebno očistiti in po potrebi obrusiti, ter ponovno protikorozijsko zaščititi in prebarvati (v količini zajeta dolžina 1,00 m1 pri vsaki predelavi).
V primeru da se ograja samo demontira in prestavi, se brušenje, prtikorozijska zaščita in barvanje ne izvajajo, oziroma je v tem primeru to neupravičen strošek energetske sanacije.
V c.e.m. zajeti vsa dela in material!</t>
    </r>
  </si>
  <si>
    <r>
      <rPr>
        <b/>
        <sz val="10"/>
        <rFont val="Arial CE"/>
        <charset val="238"/>
      </rPr>
      <t>Izdelava, dobava in montaža točkovnih linijskih</t>
    </r>
    <r>
      <rPr>
        <b/>
        <sz val="10"/>
        <color indexed="10"/>
        <rFont val="Arial CE"/>
        <charset val="238"/>
      </rPr>
      <t xml:space="preserve"> </t>
    </r>
    <r>
      <rPr>
        <b/>
        <sz val="10"/>
        <rFont val="Arial CE"/>
        <charset val="238"/>
      </rPr>
      <t>snegolovov na strehi objekta.</t>
    </r>
    <r>
      <rPr>
        <sz val="10"/>
        <color indexed="10"/>
        <rFont val="Arial CE"/>
        <charset val="238"/>
      </rPr>
      <t xml:space="preserve"> </t>
    </r>
    <r>
      <rPr>
        <sz val="10"/>
        <rFont val="Arial CE"/>
        <charset val="238"/>
      </rPr>
      <t>Predvidena je vgradnja ene linije, v kolikor izvajalec meni da sta potrebni 2 liniji, morata odločitev potrditi investitor in projektant.</t>
    </r>
    <r>
      <rPr>
        <sz val="10"/>
        <color indexed="10"/>
        <rFont val="Arial CE"/>
        <charset val="238"/>
      </rPr>
      <t xml:space="preserve">
</t>
    </r>
    <r>
      <rPr>
        <b/>
        <sz val="10"/>
        <rFont val="Arial CE"/>
        <charset val="238"/>
      </rPr>
      <t>OPOMBA:</t>
    </r>
    <r>
      <rPr>
        <sz val="10"/>
        <rFont val="Arial CE"/>
        <charset val="238"/>
      </rPr>
      <t xml:space="preserve">
Dobava snegobranov je po smernicah priročnika upravičenih in neupravičenih stroškov energetskih sanacij opredeljena kot neupravičen strošek. </t>
    </r>
  </si>
  <si>
    <r>
      <t>Izdelava in dobava horizontalnih žlebov in vertikalnih cevi za meteorno odvodnjavanje streh objekta.</t>
    </r>
    <r>
      <rPr>
        <sz val="10"/>
        <rFont val="Arial CE"/>
        <charset val="238"/>
      </rPr>
      <t xml:space="preserve"> Cevi</t>
    </r>
    <r>
      <rPr>
        <sz val="10"/>
        <color rgb="FFFF0000"/>
        <rFont val="Arial CE"/>
        <charset val="238"/>
      </rPr>
      <t xml:space="preserve"> </t>
    </r>
    <r>
      <rPr>
        <sz val="10"/>
        <rFont val="Arial CE"/>
        <charset val="238"/>
      </rPr>
      <t>in žlebovi so iz alu pločevine, premera 15 cm</t>
    </r>
    <r>
      <rPr>
        <sz val="10"/>
        <rFont val="Arial CE"/>
        <charset val="238"/>
      </rPr>
      <t>. 
- Žlebovi bodo predvidoma polkrožne oblike, širine 18 cm, vgrajeni na strešnem napušču
- Cevi so okrogle, premera 15 cm</t>
    </r>
    <r>
      <rPr>
        <sz val="10"/>
        <rFont val="Arial CE"/>
        <charset val="238"/>
      </rPr>
      <t>. speljejo in priključijo se v</t>
    </r>
    <r>
      <rPr>
        <sz val="10"/>
        <color rgb="FFFF0000"/>
        <rFont val="Arial CE"/>
        <charset val="238"/>
      </rPr>
      <t xml:space="preserve"> </t>
    </r>
    <r>
      <rPr>
        <sz val="10"/>
        <rFont val="Arial CE"/>
        <charset val="238"/>
      </rPr>
      <t>nove peskolovne jaške</t>
    </r>
    <r>
      <rPr>
        <sz val="10"/>
        <color rgb="FFFF0000"/>
        <rFont val="Arial CE"/>
        <charset val="238"/>
      </rPr>
      <t>,</t>
    </r>
    <r>
      <rPr>
        <sz val="10"/>
        <rFont val="Arial CE"/>
        <charset val="238"/>
      </rPr>
      <t xml:space="preserve"> na spodnjem delu od terena do višine cca 1,50 m nad terenom se uporabijo LTŽ cevi. 
Na zgornji strani je kot priključek na horizontalne žlebove potrebna tudi dobava in vgradnja kotlička vertikalnih odtočnih cevi iz barvane ALU pločevine. </t>
    </r>
    <r>
      <rPr>
        <sz val="10"/>
        <color rgb="FFFF0000"/>
        <rFont val="Arial CE"/>
        <charset val="238"/>
      </rPr>
      <t xml:space="preserve">
 </t>
    </r>
    <r>
      <rPr>
        <sz val="10"/>
        <rFont val="Arial CE"/>
        <charset val="238"/>
      </rPr>
      <t xml:space="preserve">
V c.e.m. zajeti tudi ves ostali material (fazonski kosi, pritrdilni elementi,...) in vsa dela potrebna za kompletno izvedbo.
</t>
    </r>
    <r>
      <rPr>
        <b/>
        <sz val="10"/>
        <rFont val="Arial CE"/>
        <charset val="238"/>
      </rPr>
      <t>OPOMBA:</t>
    </r>
    <r>
      <rPr>
        <sz val="10"/>
        <rFont val="Arial CE"/>
        <charset val="238"/>
      </rPr>
      <t xml:space="preserve">
V tej postavki je zajeta samo izdelava in dobava novih elementov odvodnjavanja. Montaža cevi, žlebov, pritrdilnega in ostalega potrebnega materiala je zajeta v ločeni postavki upravičenih del!</t>
    </r>
  </si>
  <si>
    <r>
      <rPr>
        <b/>
        <sz val="10"/>
        <rFont val="Arial CE"/>
        <charset val="238"/>
      </rPr>
      <t xml:space="preserve">Montaža novih horizontalnih žlebov in vertikalnih cevi za odvajanje strešne meteorne vode, na fasado in streho objekta, </t>
    </r>
    <r>
      <rPr>
        <sz val="10"/>
        <rFont val="Arial CE"/>
        <charset val="238"/>
      </rPr>
      <t xml:space="preserve">vključno z evtl. prilagoditvami nosilnih elementov in vsemi pomožnimi deli za montažo. Cevi se priključijo v </t>
    </r>
    <r>
      <rPr>
        <sz val="10"/>
        <rFont val="Arial CE"/>
        <charset val="238"/>
      </rPr>
      <t xml:space="preserve">nov razvod meteorne kanalizacije (peskolovi).
</t>
    </r>
    <r>
      <rPr>
        <b/>
        <sz val="10"/>
        <rFont val="Arial CE"/>
        <charset val="238"/>
      </rPr>
      <t>OPOMBA:</t>
    </r>
    <r>
      <rPr>
        <sz val="10"/>
        <rFont val="Arial CE"/>
        <charset val="238"/>
      </rPr>
      <t xml:space="preserve">
</t>
    </r>
    <r>
      <rPr>
        <u/>
        <sz val="10"/>
        <rFont val="Arial CE"/>
        <charset val="238"/>
      </rPr>
      <t xml:space="preserve">V tej postavki je zajeta samo montaža novih elementov odvodnjavanja. </t>
    </r>
    <r>
      <rPr>
        <sz val="10"/>
        <rFont val="Arial CE"/>
        <charset val="238"/>
      </rPr>
      <t>Izdelava in dobava cevi, žlebov, pritrdilnega in ostalega potrebnega materiala je zajeta v ločeni postavki neupravičenih del!</t>
    </r>
  </si>
  <si>
    <r>
      <t xml:space="preserve">Izdelava, dobava in montaža sistema za meteorno odvodnjavanje ravne strehe objekta. 
</t>
    </r>
    <r>
      <rPr>
        <b/>
        <sz val="10"/>
        <rFont val="Arial CE"/>
        <charset val="238"/>
      </rPr>
      <t>- Novi točkovni vtočniki in povezovalne cevi skozi atično konstrukcijo</t>
    </r>
    <r>
      <rPr>
        <sz val="10"/>
        <rFont val="Arial CE"/>
        <charset val="238"/>
      </rPr>
      <t xml:space="preserve"> do zunanjih vertikalnih cevi meteornega odvodnjavanja, vključno z zaščitnimi elementi za preprečevanje vdora večje umazanije na vtočnikih.</t>
    </r>
  </si>
  <si>
    <r>
      <rPr>
        <b/>
        <sz val="10"/>
        <rFont val="Arial CE"/>
        <charset val="238"/>
      </rPr>
      <t xml:space="preserve">Prilagoditev oz. predelava strešne konstrukcije oz. strešne kritine in obrob strehe pomožnega objekta na J strani atrija, </t>
    </r>
    <r>
      <rPr>
        <sz val="10"/>
        <rFont val="Arial CE"/>
        <charset val="238"/>
      </rPr>
      <t xml:space="preserve">na mestih kjer se izvede nova fasadna obloga na stene objekta, ki se stikajo s stešno kritino pomožnega objekta.
Strešno kritino (paneli trapezne pločevine) in obrobe se prilagodi novemu toplotnemu ovoju stavbe (odrez kritine za cca 23 cm, ter demontaža in prestavitev oziroma ponovna montaža zaključkov in obrob na novo fasado). </t>
    </r>
    <r>
      <rPr>
        <b/>
        <sz val="10"/>
        <color indexed="10"/>
        <rFont val="Arial CE"/>
        <charset val="238"/>
      </rPr>
      <t/>
    </r>
  </si>
  <si>
    <r>
      <t>Nabava, izdelava, dobava in montaža atične kape,</t>
    </r>
    <r>
      <rPr>
        <sz val="10"/>
        <rFont val="Arial"/>
        <family val="2"/>
        <charset val="238"/>
      </rPr>
      <t xml:space="preserve"> iz barvane ALU pločevine, deb. min. 1 mm, vključno z vso potrebno podkonstrukcijo, pritrdilnimi elementi, nosilci kape in vsem potrebnim materialom za izvedbo. Kapa se namesti na atično konstrukcijo, na katero se predhodno izvede fasadna izolacijska obloga.
</t>
    </r>
    <r>
      <rPr>
        <sz val="10"/>
        <rFont val="Arial"/>
        <family val="2"/>
        <charset val="238"/>
      </rPr>
      <t>- Atična kapa ravne strehe objekta  r.š. cca 60-70 cm
- Pločevinasti zaključek na obodno steno objekta, r.š. cca 15-20 cm</t>
    </r>
    <r>
      <rPr>
        <sz val="10"/>
        <rFont val="Arial"/>
        <family val="2"/>
        <charset val="238"/>
      </rPr>
      <t xml:space="preserve">
</t>
    </r>
    <r>
      <rPr>
        <b/>
        <sz val="10"/>
        <rFont val="Arial"/>
        <family val="2"/>
        <charset val="238"/>
      </rPr>
      <t>OPOMBA</t>
    </r>
    <r>
      <rPr>
        <sz val="10"/>
        <rFont val="Arial"/>
        <family val="2"/>
        <charset val="238"/>
      </rPr>
      <t>: Razvite širine atičnih kap so informativne, izbran izvajalec na licu mesta preveri in prilagodi razvite širine in način izvedbe atičnih kap.</t>
    </r>
  </si>
  <si>
    <r>
      <t xml:space="preserve">Dobava in vgradnja dodatnih slojev ravnih streh s FPO hidroizolacijsko strešno membrano.
</t>
    </r>
    <r>
      <rPr>
        <sz val="10"/>
        <rFont val="Arial CE"/>
        <charset val="238"/>
      </rPr>
      <t xml:space="preserve">Na obstoječe sloje </t>
    </r>
    <r>
      <rPr>
        <sz val="10"/>
        <rFont val="Arial CE"/>
        <charset val="238"/>
      </rPr>
      <t>se dodatno izvede:</t>
    </r>
    <r>
      <rPr>
        <sz val="10"/>
        <color rgb="FFFF0000"/>
        <rFont val="Arial CE"/>
        <charset val="238"/>
      </rPr>
      <t xml:space="preserve">
</t>
    </r>
    <r>
      <rPr>
        <sz val="10"/>
        <rFont val="Arial CE"/>
        <charset val="238"/>
      </rPr>
      <t xml:space="preserve">- Toplotna izolacija iz trde (pohodne) kamene volne deb. 20 cm (λ≤ 0,036 w/m²K - kot npr KI SMARTROOF THERMAL ali podobno)
</t>
    </r>
    <r>
      <rPr>
        <sz val="10"/>
        <rFont val="Arial CE"/>
        <charset val="238"/>
      </rPr>
      <t xml:space="preserve">- FPO strešni trakovi, deb. 1,8 mm (kot npr. Sarnafil TG 77-18 ali podobno), z vertikalnimi zaključki na atiko
</t>
    </r>
    <r>
      <rPr>
        <sz val="10"/>
        <rFont val="Arial CE"/>
        <charset val="238"/>
      </rPr>
      <t xml:space="preserve">
Prav tako je potrebno. izvesti vertikalne zaključke na vse strešne elemente (</t>
    </r>
    <r>
      <rPr>
        <sz val="10"/>
        <rFont val="Arial CE"/>
        <charset val="238"/>
      </rPr>
      <t>atike...),</t>
    </r>
    <r>
      <rPr>
        <sz val="10"/>
        <color indexed="10"/>
        <rFont val="Arial CE"/>
        <charset val="238"/>
      </rPr>
      <t xml:space="preserve">
</t>
    </r>
    <r>
      <rPr>
        <sz val="10"/>
        <rFont val="Arial CE"/>
        <charset val="238"/>
      </rPr>
      <t xml:space="preserve">Atični zidovi se obdelajo v sestavi:
</t>
    </r>
    <r>
      <rPr>
        <sz val="10"/>
        <rFont val="Arial CE"/>
        <charset val="238"/>
      </rPr>
      <t>- TI kamena volna deb. 10 cm vertikalno na atične zidove
- XPS deb. 2-4 cm</t>
    </r>
    <r>
      <rPr>
        <sz val="10"/>
        <color rgb="FFFF0000"/>
        <rFont val="Arial CE"/>
        <charset val="238"/>
      </rPr>
      <t xml:space="preserve"> </t>
    </r>
    <r>
      <rPr>
        <sz val="10"/>
        <rFont val="Arial CE"/>
        <charset val="238"/>
      </rPr>
      <t>horizontalno pod atično kapo
- Strešni trakovi, deb. 1,8 mm - HI se iz strehe nadaljuje vertikalno na atiko in zaključi pod at. kapo.</t>
    </r>
    <r>
      <rPr>
        <b/>
        <sz val="10"/>
        <color indexed="10"/>
        <rFont val="Arial CE"/>
        <charset val="238"/>
      </rPr>
      <t/>
    </r>
  </si>
  <si>
    <r>
      <rPr>
        <b/>
        <sz val="10"/>
        <rFont val="Arial CE"/>
        <charset val="238"/>
      </rPr>
      <t xml:space="preserve">Dobava kritine in pokrivanje strehe s kritino iz trapezne pločevine, z vsemi pomožnimi deli na objektu, </t>
    </r>
    <r>
      <rPr>
        <sz val="10"/>
        <rFont val="Arial CE"/>
        <charset val="238"/>
      </rPr>
      <t>vključno z</t>
    </r>
    <r>
      <rPr>
        <b/>
        <sz val="10"/>
        <rFont val="Arial CE"/>
        <charset val="238"/>
      </rPr>
      <t xml:space="preserve"> </t>
    </r>
    <r>
      <rPr>
        <sz val="10"/>
        <rFont val="Arial CE"/>
        <charset val="238"/>
      </rPr>
      <t xml:space="preserve"> vsemi slemenskimi in. V c.e.m. je potrebno upoštevati tudi vse obrobe, zaključke in ostale kleparske izdelke. 
Predvidena ke ktitina iz strešnih panelov s trapeznim profilom (po vzoru na obstoječo strešno kritino), s protikondenčnim premazom!</t>
    </r>
    <r>
      <rPr>
        <sz val="10"/>
        <rFont val="Arial CE"/>
        <charset val="238"/>
      </rPr>
      <t xml:space="preserve">
Streha je sestavljena iz večih strešin naklona 6-17°, ki se med seboj spajajo v eno celoto.</t>
    </r>
    <r>
      <rPr>
        <sz val="10"/>
        <rFont val="Arial CE"/>
        <charset val="238"/>
      </rPr>
      <t xml:space="preserve">
Vsi novi krovsko kleparski elementi naj bodo izvedeni po vzoru na obstoječe stanje.
</t>
    </r>
    <r>
      <rPr>
        <sz val="10"/>
        <rFont val="Arial CE"/>
        <charset val="238"/>
      </rPr>
      <t xml:space="preserve">Vključno z vsemi slemenskimi in grebenskimi elementi, ter evtl robnimi zaključnimi pločevinami
</t>
    </r>
    <r>
      <rPr>
        <b/>
        <sz val="10"/>
        <rFont val="Arial CE"/>
        <charset val="238"/>
      </rPr>
      <t>OPOMBA:</t>
    </r>
    <r>
      <rPr>
        <sz val="10"/>
        <rFont val="Arial CE"/>
        <charset val="238"/>
      </rPr>
      <t xml:space="preserve"> 
Streha se izvede na obstoječo podkonstrukcijo, ki jo je potrebno pregledati in po potrebi sanirati oziroma zamenjati dotrajane elemente.
Kritina kapnic objekta.</t>
    </r>
  </si>
  <si>
    <r>
      <rPr>
        <b/>
        <sz val="10"/>
        <rFont val="Arial CE"/>
        <charset val="238"/>
      </rPr>
      <t xml:space="preserve">Dobava in montaža zunanjih polic na oknih, ki se zamenjajo z novimi, iz ALU barvane pločevine deb. 2 mm, </t>
    </r>
    <r>
      <rPr>
        <sz val="10"/>
        <rFont val="Arial CE"/>
        <charset val="238"/>
      </rPr>
      <t>širine (tlorisno)</t>
    </r>
    <r>
      <rPr>
        <sz val="10"/>
        <color indexed="10"/>
        <rFont val="Arial CE"/>
        <charset val="238"/>
      </rPr>
      <t xml:space="preserve"> </t>
    </r>
    <r>
      <rPr>
        <sz val="10"/>
        <rFont val="Arial CE"/>
        <charset val="238"/>
      </rPr>
      <t xml:space="preserve">cca. 30 cm (razvite širine prilagoditi glede na stanje na licu mesta),  v barvi preostale pločevine na objektu, vključno z vsem pritrdilnim in tesnilnim in izolacijskim materialom in vso podkonstrukcijo. Na zunanji strani izvesti ustrezni odkapni rob. </t>
    </r>
    <r>
      <rPr>
        <sz val="10"/>
        <rFont val="Arial CE"/>
        <charset val="238"/>
      </rPr>
      <t xml:space="preserve">
Skupaj 63 kom.</t>
    </r>
    <r>
      <rPr>
        <b/>
        <sz val="10"/>
        <color rgb="FFFF0000"/>
        <rFont val="Arial CE"/>
        <charset val="238"/>
      </rPr>
      <t/>
    </r>
  </si>
  <si>
    <r>
      <rPr>
        <b/>
        <sz val="10"/>
        <rFont val="Arial"/>
        <family val="2"/>
        <charset val="238"/>
      </rPr>
      <t>Demontaža in odstranitev obstoječih pločevinastih atičnih kap in obrob oz. zaključkov</t>
    </r>
    <r>
      <rPr>
        <sz val="10"/>
        <rFont val="Arial"/>
        <family val="2"/>
        <charset val="238"/>
      </rPr>
      <t xml:space="preserve"> razvitih širin do cca 50 cm, odstranitev vključno s podkonstrukcijskimi in pritrdilnimi elementi, na ravnih strehah objekta</t>
    </r>
    <r>
      <rPr>
        <sz val="10"/>
        <rFont val="Arial"/>
        <family val="2"/>
        <charset val="238"/>
      </rPr>
      <t>.</t>
    </r>
  </si>
  <si>
    <r>
      <rPr>
        <b/>
        <sz val="10"/>
        <rFont val="Arial"/>
        <family val="2"/>
        <charset val="238"/>
      </rPr>
      <t>Odstranitev obstoječih PVC, kovinskih</t>
    </r>
    <r>
      <rPr>
        <b/>
        <sz val="10"/>
        <color indexed="10"/>
        <rFont val="Arial"/>
        <family val="2"/>
        <charset val="238"/>
      </rPr>
      <t xml:space="preserve"> </t>
    </r>
    <r>
      <rPr>
        <b/>
        <sz val="10"/>
        <rFont val="Arial"/>
        <family val="2"/>
        <charset val="238"/>
      </rPr>
      <t>ali lesenih vrat</t>
    </r>
    <r>
      <rPr>
        <b/>
        <sz val="10"/>
        <rFont val="Arial"/>
        <family val="2"/>
        <charset val="238"/>
      </rPr>
      <t xml:space="preserve">, vključno s podboji, evtl. nadsvetlobami, zasteklitvami in ostalimi elementi. </t>
    </r>
    <r>
      <rPr>
        <sz val="10"/>
        <rFont val="Arial"/>
        <family val="2"/>
        <charset val="238"/>
      </rPr>
      <t>Zjeti so tudi zastekljeni vhodni elementi</t>
    </r>
    <r>
      <rPr>
        <sz val="10"/>
        <rFont val="Arial"/>
        <family val="2"/>
        <charset val="238"/>
      </rPr>
      <t xml:space="preserve">. </t>
    </r>
  </si>
  <si>
    <r>
      <t xml:space="preserve">Rušenje in odstranitev obstoječega zunanjega betonskega pločnika ob objektu, </t>
    </r>
    <r>
      <rPr>
        <sz val="10"/>
        <rFont val="Arial"/>
        <family val="2"/>
        <charset val="238"/>
      </rPr>
      <t xml:space="preserve">na območju kjer je predviden odkop </t>
    </r>
    <r>
      <rPr>
        <sz val="10"/>
        <rFont val="Arial"/>
        <family val="2"/>
        <charset val="238"/>
      </rPr>
      <t>za izvedbo hidroizolacije in fasadnega cokla</t>
    </r>
    <r>
      <rPr>
        <sz val="10"/>
        <rFont val="Arial"/>
        <family val="2"/>
        <charset val="238"/>
      </rPr>
      <t>. Betonski pločnik se odstrani in odpelje v trajno deponijo odpadkov.
Predvidena deb. betonskega pločnika je 10-15 cm</t>
    </r>
    <r>
      <rPr>
        <sz val="10"/>
        <rFont val="Arial"/>
        <family val="2"/>
        <charset val="238"/>
      </rPr>
      <t>. Skupaj predvideno cca 12-15 m3 betona za rušitev in odvoz.
Točna sestava se ugotavlja na licu mesta.</t>
    </r>
  </si>
  <si>
    <r>
      <t xml:space="preserve">Rezanje, rušitev in odstranitev obstoječega asfalta na parkirišču pred vhodom v objekt. 
</t>
    </r>
    <r>
      <rPr>
        <sz val="10"/>
        <rFont val="Arial"/>
        <family val="2"/>
        <charset val="238"/>
      </rPr>
      <t xml:space="preserve">Predvidena debelina asfalta je mon. 5-10 cm (preveriti na licu mesta), zajeti kompletno rušenje in odstranitev, vključno z odvozom v trajno deponijo odpadkov.
</t>
    </r>
    <r>
      <rPr>
        <b/>
        <sz val="10"/>
        <rFont val="Arial"/>
        <family val="2"/>
        <charset val="238"/>
      </rPr>
      <t>OPOMBA:</t>
    </r>
    <r>
      <rPr>
        <sz val="10"/>
        <rFont val="Arial"/>
        <family val="2"/>
        <charset val="238"/>
      </rPr>
      <t xml:space="preserve">
V sklopu upravičenih stroškov je zajet samo pas širine cca 1,00 m ob objektu, kjer se asfalt odstrani zaradi vgradnje izolacijskih slojev na temelje objekta pod nivojem terena.</t>
    </r>
  </si>
  <si>
    <r>
      <rPr>
        <b/>
        <sz val="10"/>
        <rFont val="Arial CE"/>
        <charset val="238"/>
      </rPr>
      <t>OPOMBA:</t>
    </r>
    <r>
      <rPr>
        <sz val="10"/>
        <rFont val="Arial CE"/>
        <charset val="238"/>
      </rPr>
      <t xml:space="preserve">
V popisu so zajete količine izvedbe izkopov do globine 30-100 cm pod nivojem terena</t>
    </r>
    <r>
      <rPr>
        <sz val="10"/>
        <color rgb="FFFF0000"/>
        <rFont val="Arial CE"/>
        <charset val="238"/>
      </rPr>
      <t>.</t>
    </r>
    <r>
      <rPr>
        <sz val="10"/>
        <rFont val="Arial CE"/>
        <charset val="238"/>
      </rPr>
      <t xml:space="preserve"> V kolikor situacija tega ne dopušča, se dela izvajajo v prilagojenem obsegu.
Neskladja in prilagajanja na obstoječe stanje se rešuje in usklajuje pri sami sanaciji na licu mesta, količine in obseg del pa se prilagodijo dejanskim potrebam za izvedbo.</t>
    </r>
  </si>
  <si>
    <r>
      <t>Izkop ob objektu za izvedbo hidroizolacije in toplotne izolacije na obodne stene in temelje pod terenom</t>
    </r>
    <r>
      <rPr>
        <b/>
        <sz val="10"/>
        <rFont val="Arial CE"/>
        <charset val="238"/>
      </rPr>
      <t xml:space="preserve">, </t>
    </r>
    <r>
      <rPr>
        <sz val="10"/>
        <rFont val="Arial CE"/>
        <charset val="238"/>
      </rPr>
      <t xml:space="preserve">vključno s planiranjem in utrjevanjem dna jarka do predpisane zbitosti. Globina izkopa predvideno do globine temeljev opziroma do globine max 100 cm (cca 30-100 cm).
Izkop sepredvidoma delno izvede ročno (ocenjeno cca 20%)
</t>
    </r>
    <r>
      <rPr>
        <b/>
        <sz val="10"/>
        <rFont val="Arial CE"/>
        <charset val="238"/>
      </rPr>
      <t>OPOMBA:</t>
    </r>
    <r>
      <rPr>
        <b/>
        <sz val="10"/>
        <color rgb="FFFF0000"/>
        <rFont val="Arial CE"/>
        <charset val="238"/>
      </rPr>
      <t xml:space="preserve">
</t>
    </r>
    <r>
      <rPr>
        <sz val="10"/>
        <rFont val="Arial CE"/>
        <charset val="238"/>
      </rPr>
      <t>V količini zajet tudi odriv zemljine pomešane s tamponskim materialom deb. cca 20-30 cm v območju porušenih obstoječih AB pločnikov.
Količine za izvedbo se prilagodijo ugotovitvam po strokovnem ogledu na licu mesta!</t>
    </r>
  </si>
  <si>
    <r>
      <t>Izvedba zaključnih del po izvedeni</t>
    </r>
    <r>
      <rPr>
        <b/>
        <sz val="10"/>
        <rFont val="Arial CE"/>
        <charset val="238"/>
      </rPr>
      <t xml:space="preserve"> sanaciji hidroizolacije in toplotni izolaciji na stenah pod terenom.</t>
    </r>
    <r>
      <rPr>
        <sz val="10"/>
        <rFont val="Arial CE"/>
        <charset val="238"/>
      </rPr>
      <t xml:space="preserve"> </t>
    </r>
    <r>
      <rPr>
        <sz val="10"/>
        <rFont val="Arial CE"/>
        <charset val="238"/>
      </rPr>
      <t>z dobavo in vgradnjo novih  betonskih pohodnih plošč</t>
    </r>
    <r>
      <rPr>
        <sz val="10"/>
        <rFont val="Arial CE"/>
        <charset val="238"/>
      </rPr>
      <t xml:space="preserve">, vključno z izvedbo peščene posteljice deb. 10-20 cm z utrjevanjem in planiranjem oz. izravnavo, da bo podlaga pripravljena za polaganje tlaka in podbetona deb. 10 cm,. 
</t>
    </r>
    <r>
      <rPr>
        <sz val="10"/>
        <rFont val="Arial CE"/>
        <charset val="238"/>
      </rPr>
      <t>- Nove betonske plošče so zajete</t>
    </r>
    <r>
      <rPr>
        <sz val="10"/>
        <rFont val="Arial CE"/>
        <charset val="238"/>
      </rPr>
      <t xml:space="preserve"> v pasu širine 80 cm (glej tloris pritličja).
- </t>
    </r>
    <r>
      <rPr>
        <b/>
        <sz val="10"/>
        <rFont val="Arial CE"/>
        <charset val="238"/>
      </rPr>
      <t>Prav tako se izvede nov asfalt</t>
    </r>
    <r>
      <rPr>
        <sz val="10"/>
        <rFont val="Arial CE"/>
        <charset val="238"/>
      </rPr>
      <t xml:space="preserve">, na mestih kjer se je odstranil obstoječ, vključno z izvedbo peščenega tampona (deb. 20 cm) in utrjevanjem do predpisane zbitosti. Asfalt predvidene deb. do 6 cm.
</t>
    </r>
    <r>
      <rPr>
        <sz val="10"/>
        <rFont val="Arial CE"/>
        <charset val="238"/>
      </rPr>
      <t xml:space="preserve">
Količine za sanacijo se prilagodijo dejanskemu stanju in potrebam za izvedbo del.</t>
    </r>
  </si>
  <si>
    <r>
      <t xml:space="preserve">Oder po izboru Izvajalca </t>
    </r>
    <r>
      <rPr>
        <sz val="10"/>
        <rFont val="Arial CE"/>
        <charset val="238"/>
      </rPr>
      <t>za prevzem obremenitev, potrebnih za izvedbo lastnih del. Oder je računan po fasadnem plašču. Max. višina odra je cca +m.</t>
    </r>
    <r>
      <rPr>
        <b/>
        <sz val="10"/>
        <color rgb="FFFF0000"/>
        <rFont val="Arial CE"/>
        <charset val="238"/>
      </rPr>
      <t/>
    </r>
  </si>
  <si>
    <r>
      <t>Sanacija in krpanje poškodb na notranjih špaletah zaradi</t>
    </r>
    <r>
      <rPr>
        <b/>
        <sz val="10"/>
        <color rgb="FFFF0000"/>
        <rFont val="Arial CE"/>
        <charset val="238"/>
      </rPr>
      <t xml:space="preserve"> </t>
    </r>
    <r>
      <rPr>
        <b/>
        <sz val="10"/>
        <rFont val="Arial CE"/>
        <charset val="238"/>
      </rPr>
      <t>zamenjave</t>
    </r>
    <r>
      <rPr>
        <b/>
        <sz val="10"/>
        <color indexed="10"/>
        <rFont val="Arial CE"/>
        <charset val="238"/>
      </rPr>
      <t xml:space="preserve"> </t>
    </r>
    <r>
      <rPr>
        <b/>
        <sz val="10"/>
        <rFont val="Arial CE"/>
        <charset val="238"/>
      </rPr>
      <t>obstoječih oken in vrat.</t>
    </r>
    <r>
      <rPr>
        <sz val="10"/>
        <rFont val="Arial CE"/>
        <charset val="238"/>
      </rPr>
      <t xml:space="preserve"> Potrebno je sanirati vidne poškodbe na območjih obstoječih špalet (odstopajoči omet, razpoke in ostale poškodbe, ter luknje zaradi evtl. prestavitve oken proti zunanjemu robu sten), jih zakrpati in zgladiti (s sanacijo je potrebno počakati do vgradnje novih oken). V količini so zajeta vsa okna, ki se vgradijo na isto mesto od koder se odstranijo obstoječa okna.</t>
    </r>
    <r>
      <rPr>
        <sz val="10"/>
        <color indexed="10"/>
        <rFont val="Arial CE"/>
        <charset val="238"/>
      </rPr>
      <t xml:space="preserve">
</t>
    </r>
    <r>
      <rPr>
        <b/>
        <sz val="10"/>
        <rFont val="Arial CE"/>
        <charset val="238"/>
      </rPr>
      <t>Slikopleskarska obdelava (oz. obloga s keramiko v sanitarijah) saniranih območij je zajeta v postavki zaključnih del!</t>
    </r>
    <r>
      <rPr>
        <sz val="10"/>
        <rFont val="Arial CE"/>
        <charset val="238"/>
      </rPr>
      <t xml:space="preserve">
V količini so zajete špalete okrog vsega stavbnega pohištva ki se zamenja ali obnavlja, širina špalet cca 15-20 cm</t>
    </r>
    <r>
      <rPr>
        <sz val="10"/>
        <rFont val="Arial CE"/>
        <charset val="238"/>
      </rPr>
      <t xml:space="preserve">.
</t>
    </r>
    <r>
      <rPr>
        <b/>
        <sz val="10"/>
        <rFont val="Arial CE"/>
        <charset val="238"/>
      </rPr>
      <t>OPOMBA:</t>
    </r>
    <r>
      <rPr>
        <sz val="10"/>
        <rFont val="Arial CE"/>
        <charset val="238"/>
      </rPr>
      <t xml:space="preserve">
Zajeta so samo okna v V aneksu objekta, kjer so obodne stene med nosilno konstrukcijo pozidane. Stene Z aneksa se morajo naknadno pozidati, obdelava špalet pa je zajeta v sklopu izvedbe ometov na novo pozidanih površinah.</t>
    </r>
  </si>
  <si>
    <r>
      <t xml:space="preserve">Dobava in izvedba toplotne izolacije v območju AB plošče neogrevanega podstrešja, </t>
    </r>
    <r>
      <rPr>
        <sz val="10"/>
        <rFont val="Arial CE"/>
        <charset val="238"/>
      </rPr>
      <t xml:space="preserve">v sestavi:
</t>
    </r>
    <r>
      <rPr>
        <b/>
        <u/>
        <sz val="10"/>
        <rFont val="Arial CE"/>
        <charset val="238"/>
      </rPr>
      <t>Talna plošča podstrešja</t>
    </r>
    <r>
      <rPr>
        <b/>
        <sz val="10"/>
        <rFont val="Arial CE"/>
        <charset val="238"/>
      </rPr>
      <t xml:space="preserve">: 
- </t>
    </r>
    <r>
      <rPr>
        <sz val="10"/>
        <rFont val="Arial CE"/>
        <charset val="238"/>
      </rPr>
      <t xml:space="preserve">Parna zapora na talno ploščo 
- TI iz mineralne volne skupne deb. 32-40 cm (λ≤ 0,035 w/m²K)
- Paroprepustna vodoodbojna folija položena in pritrjena na toplotno izolacijo.
</t>
    </r>
    <r>
      <rPr>
        <b/>
        <u/>
        <sz val="10"/>
        <rFont val="Arial CE"/>
        <charset val="238"/>
      </rPr>
      <t>- Vertikalni zaključki:</t>
    </r>
    <r>
      <rPr>
        <sz val="10"/>
        <rFont val="Arial CE"/>
        <charset val="238"/>
      </rPr>
      <t xml:space="preserve"> Sloji izolacije deb. min. 20-22 cm, ter folije</t>
    </r>
    <r>
      <rPr>
        <sz val="10"/>
        <color indexed="10"/>
        <rFont val="Arial CE"/>
        <charset val="238"/>
      </rPr>
      <t xml:space="preserve">
</t>
    </r>
    <r>
      <rPr>
        <b/>
        <sz val="10"/>
        <rFont val="Arial CE"/>
        <charset val="238"/>
      </rPr>
      <t>OPOMBA:</t>
    </r>
    <r>
      <rPr>
        <b/>
        <sz val="10"/>
        <color indexed="10"/>
        <rFont val="Arial CE"/>
        <charset val="238"/>
      </rPr>
      <t xml:space="preserve">
</t>
    </r>
    <r>
      <rPr>
        <sz val="10"/>
        <color indexed="10"/>
        <rFont val="Arial CE"/>
        <charset val="238"/>
      </rPr>
      <t xml:space="preserve">- </t>
    </r>
    <r>
      <rPr>
        <sz val="10"/>
        <rFont val="Arial CE"/>
        <charset val="238"/>
      </rPr>
      <t>Dostop do podstrešja bo omogočen z zgornje strani zaradi razkrivanja in menjave strešne kritine. Evtl. dostope na podstrešje iz notranjosti objekta preveriti na licu mesta z upravljalcem stavbe.
- Predhodno se preveri obstoječe stanje in ohranjenost obstoječega cementnega estriha in topl. Izolacije. V kolikor je sestava ohranjena, se novo toplotno izolacijo položi direktno na obstoječa tla, sicer se ta predhodno odstranijo.</t>
    </r>
    <r>
      <rPr>
        <sz val="10"/>
        <color indexed="10"/>
        <rFont val="Arial CE"/>
        <charset val="238"/>
      </rPr>
      <t xml:space="preserve">
</t>
    </r>
    <r>
      <rPr>
        <sz val="10"/>
        <rFont val="Arial CE"/>
        <charset val="238"/>
      </rPr>
      <t xml:space="preserve">
Vključno z vsemi pomožnimi deli in z vsem materialom za izvedbo. V količini vključena tlorisna površina</t>
    </r>
    <r>
      <rPr>
        <sz val="10"/>
        <rFont val="Arial CE"/>
        <charset val="238"/>
      </rPr>
      <t xml:space="preserve"> podstrešne plošče.</t>
    </r>
  </si>
  <si>
    <r>
      <t>Dobava in izvedba vertilakne toplotne izolacije z XPS ploščami deb. 5-22 cm ter čepaste zaščitne folije,</t>
    </r>
    <r>
      <rPr>
        <sz val="10"/>
        <rFont val="Arial CE"/>
        <charset val="238"/>
      </rPr>
      <t xml:space="preserve"> na območju sanacije pod nivojem terena (predvidoma cca 30-100 cm pod nivojem terena, na območjih vkopov ob objektu</t>
    </r>
    <r>
      <rPr>
        <sz val="10"/>
        <rFont val="Arial CE"/>
        <charset val="238"/>
      </rPr>
      <t xml:space="preserve">). Izvedba po sistemu:
</t>
    </r>
    <r>
      <rPr>
        <sz val="10"/>
        <rFont val="Arial CE"/>
        <charset val="238"/>
      </rPr>
      <t xml:space="preserve">- Lepilo na novo HI (HI zajeta v ločeni postavki)
- Toplotna izolacija XPS deb. 5-22 cm (na stene objekta se izvede deb. 22 cm, na stene svetlobnih jaškov pa bočne stranice deb. 10 cm, čelne pa deb. 5 cm)
</t>
    </r>
    <r>
      <rPr>
        <sz val="10"/>
        <rFont val="Arial CE"/>
        <charset val="238"/>
      </rPr>
      <t>- Zaščitna plast - čepasta folija</t>
    </r>
  </si>
  <si>
    <r>
      <t xml:space="preserve">Dobava in izvedba vertikalne enoslojne bitumenske hidroizolacije na obodne stene v območju cokla (do višine cca 50 cm nad terenom). </t>
    </r>
    <r>
      <rPr>
        <sz val="10"/>
        <rFont val="Arial CE"/>
        <charset val="238"/>
      </rPr>
      <t xml:space="preserve">Pred izvedbo hidroizolacije je podlago potrebno izravnati in zgladiti. izvede se enoslojna bitumenska hidroizolacija, vključno s predhodnim bitumenskim premazom.
Hidroizolacija je zajeta od globine cca 30-100 cm pod nivojem terena, </t>
    </r>
    <r>
      <rPr>
        <sz val="10"/>
        <rFont val="Arial CE"/>
        <charset val="238"/>
      </rPr>
      <t xml:space="preserve">do višine cca 50 cm nad terenom, po obodu celotnega objekta, kjer je predvidena nova zunanja fasadna obloga. 
</t>
    </r>
    <r>
      <rPr>
        <b/>
        <sz val="10"/>
        <rFont val="Arial CE"/>
        <charset val="238"/>
      </rPr>
      <t xml:space="preserve">OPOMBA:
</t>
    </r>
    <r>
      <rPr>
        <sz val="10"/>
        <rFont val="Arial CE"/>
        <charset val="238"/>
      </rPr>
      <t>Hidroizolacija se deloma vari na površine, ki so obdelane s fasadno opečno oblogo. Te površine je pred izvedbo HI potrebno izravnati (fuge med opečno oblogo) in zgladiti, da bo površina dovolj gladka za izvedbo HI.
V količini je zajeta tudi obdelava v svetlobnih jaških, višina 155 cm. Dejansko globino svetlobnih jaškov preveriti na licu mesta in temu primerno prilagoditi količino!</t>
    </r>
  </si>
  <si>
    <t>Objekt: VOJAŠNICA EDVARDA PEPERKA - Kuhinja (Energetska sanacija in prenova notranjih prostorov)</t>
  </si>
  <si>
    <t>REKAPITULACIJA PRENOVA NOTRANJIH PROSTOROV:</t>
  </si>
  <si>
    <t>A1. Rušitvena dela</t>
  </si>
  <si>
    <t>A2. Zidarska dela</t>
  </si>
  <si>
    <t>B1. Suhomontažna dela</t>
  </si>
  <si>
    <t>B2. Notranja vrata</t>
  </si>
  <si>
    <t>B3. Estrihi</t>
  </si>
  <si>
    <t>B4. Ključavničarska in mizarska dela</t>
  </si>
  <si>
    <t>B5. Keramičarska dela</t>
  </si>
  <si>
    <t>B6. Tlakarska dela</t>
  </si>
  <si>
    <t>B7. Slikopleskarska dela</t>
  </si>
  <si>
    <t>A1.</t>
  </si>
  <si>
    <r>
      <rPr>
        <b/>
        <sz val="11"/>
        <rFont val="Arial"/>
        <family val="2"/>
        <charset val="238"/>
      </rPr>
      <t>OPOMBA:</t>
    </r>
    <r>
      <rPr>
        <sz val="11"/>
        <rFont val="Arial"/>
        <family val="2"/>
        <charset val="238"/>
      </rPr>
      <t xml:space="preserve">
</t>
    </r>
    <r>
      <rPr>
        <sz val="10"/>
        <rFont val="Arial"/>
        <family val="2"/>
        <charset val="238"/>
      </rPr>
      <t>V vseh postavkah rušitvenih del je potrebno v c.e.m upoštevati vse potrebne varovalne ukrepe, evtl. pomožne delovne ali lovilne odre in vse transporte na lokalno zbirno mesto odpadkov, ter končni odvoz v deponijo do 10 km, vključno s plačilom takse.</t>
    </r>
  </si>
  <si>
    <r>
      <rPr>
        <b/>
        <sz val="10"/>
        <rFont val="Arial"/>
        <family val="2"/>
        <charset val="238"/>
      </rPr>
      <t>Odstranitev obstoječih notranjih oken</t>
    </r>
    <r>
      <rPr>
        <sz val="10"/>
        <rFont val="Arial"/>
        <family val="2"/>
        <charset val="238"/>
      </rPr>
      <t>, z evtl.</t>
    </r>
    <r>
      <rPr>
        <sz val="10"/>
        <rFont val="Arial"/>
        <family val="2"/>
        <charset val="238"/>
      </rPr>
      <t xml:space="preserve"> policami, obrobami in ostalimi elementi</t>
    </r>
    <r>
      <rPr>
        <b/>
        <sz val="10"/>
        <rFont val="Arial"/>
        <family val="2"/>
        <charset val="238"/>
      </rPr>
      <t>.</t>
    </r>
    <r>
      <rPr>
        <sz val="10"/>
        <rFont val="Arial"/>
        <family val="2"/>
        <charset val="238"/>
      </rPr>
      <t xml:space="preserve"> Obračun po dejanski količini odstranjenega stavbnega pohištva.</t>
    </r>
  </si>
  <si>
    <t xml:space="preserve">Okna velikosti do 3 m²: </t>
  </si>
  <si>
    <r>
      <rPr>
        <b/>
        <sz val="10"/>
        <rFont val="Arial"/>
        <family val="2"/>
        <charset val="238"/>
      </rPr>
      <t>Odstranitev obstoječih notranjih kovinskih ali lesenih</t>
    </r>
    <r>
      <rPr>
        <b/>
        <sz val="10"/>
        <color indexed="10"/>
        <rFont val="Arial"/>
        <family val="2"/>
        <charset val="238"/>
      </rPr>
      <t xml:space="preserve"> </t>
    </r>
    <r>
      <rPr>
        <b/>
        <sz val="10"/>
        <rFont val="Arial"/>
        <family val="2"/>
        <charset val="238"/>
      </rPr>
      <t xml:space="preserve">vrat, </t>
    </r>
    <r>
      <rPr>
        <sz val="10"/>
        <rFont val="Arial"/>
        <family val="2"/>
        <charset val="238"/>
      </rPr>
      <t>vključno s podboji, evtl. nadsvetlobami, zasteklitvami in ostalimi elementi.</t>
    </r>
    <r>
      <rPr>
        <b/>
        <sz val="10"/>
        <rFont val="Arial"/>
        <family val="2"/>
        <charset val="238"/>
      </rPr>
      <t xml:space="preserve">
</t>
    </r>
    <r>
      <rPr>
        <sz val="10"/>
        <rFont val="Arial"/>
        <family val="2"/>
        <charset val="238"/>
      </rPr>
      <t>Obračun po dejanski količini odstranjenih vrat.</t>
    </r>
  </si>
  <si>
    <t xml:space="preserve">Vrata velikosti do 3 m²: </t>
  </si>
  <si>
    <r>
      <rPr>
        <b/>
        <sz val="10"/>
        <rFont val="Arial"/>
        <family val="2"/>
        <charset val="238"/>
      </rPr>
      <t>Odstranitev obstoječih notranjih steklenih sten</t>
    </r>
    <r>
      <rPr>
        <sz val="10"/>
        <rFont val="Arial"/>
        <family val="2"/>
        <charset val="238"/>
      </rPr>
      <t>, z nosilnim okvirjem, obrobami in ostalimi elementi</t>
    </r>
    <r>
      <rPr>
        <b/>
        <sz val="10"/>
        <rFont val="Arial"/>
        <family val="2"/>
        <charset val="238"/>
      </rPr>
      <t>.</t>
    </r>
    <r>
      <rPr>
        <sz val="10"/>
        <rFont val="Arial"/>
        <family val="2"/>
        <charset val="238"/>
      </rPr>
      <t xml:space="preserve"> 
Notranje steklene stene z dvokrilnimi vrati.
Obračun po dejanski količini odstranjenega stavbnega pohištva.</t>
    </r>
  </si>
  <si>
    <t xml:space="preserve">Steklene stene velikosti 5-15 m² (6 kom): </t>
  </si>
  <si>
    <r>
      <rPr>
        <b/>
        <sz val="10"/>
        <rFont val="Arial"/>
        <family val="2"/>
        <charset val="238"/>
      </rPr>
      <t>Odstranitev obstoječih notranjih pregradnih "rolet" na izdajnih piltih</t>
    </r>
    <r>
      <rPr>
        <sz val="10"/>
        <rFont val="Arial"/>
        <family val="2"/>
        <charset val="238"/>
      </rPr>
      <t>, z nosilnim okvirjem, obrobami in ostalimi elementi</t>
    </r>
    <r>
      <rPr>
        <b/>
        <sz val="10"/>
        <rFont val="Arial"/>
        <family val="2"/>
        <charset val="238"/>
      </rPr>
      <t>.</t>
    </r>
    <r>
      <rPr>
        <sz val="10"/>
        <rFont val="Arial"/>
        <family val="2"/>
        <charset val="238"/>
      </rPr>
      <t xml:space="preserve"> 
V količini zajeta višina cca 210 cm, 4 kom.
Obračun po dejanski količini odstranjenega stavbnega pohištva.</t>
    </r>
  </si>
  <si>
    <r>
      <t xml:space="preserve">Demontaža in odstranitev notranje pohištvene opreme, ter ostalih raznih manjših kovinskih ali lesenih elementov v notranjosti objekta, </t>
    </r>
    <r>
      <rPr>
        <sz val="10"/>
        <rFont val="Arial"/>
        <family val="2"/>
        <charset val="238"/>
      </rPr>
      <t>kot npr. sanitarna oprema, razna, držala, nosilci, evtl pohištveni elementi, nadometne inštalacije,...
V ceni predvideti vključno z odvozom odpadkov v trajno deponijo in plačilo vseh morebitnih taks.</t>
    </r>
    <r>
      <rPr>
        <b/>
        <sz val="10"/>
        <rFont val="Arial"/>
        <family val="2"/>
        <charset val="238"/>
      </rPr>
      <t xml:space="preserve">
</t>
    </r>
    <r>
      <rPr>
        <sz val="10"/>
        <rFont val="Arial"/>
        <family val="2"/>
        <charset val="238"/>
      </rPr>
      <t>Količina je ocenjena, obračun po dejanski količini izvedenih del.</t>
    </r>
  </si>
  <si>
    <r>
      <rPr>
        <b/>
        <sz val="10"/>
        <rFont val="Arial"/>
        <family val="2"/>
        <charset val="238"/>
      </rPr>
      <t>Odstranitev obstoječih notranjih talnih rešetk s kanaletami v prostorih kuhinje</t>
    </r>
    <r>
      <rPr>
        <sz val="10"/>
        <rFont val="Arial"/>
        <family val="2"/>
        <charset val="238"/>
      </rPr>
      <t>, z nosilnim okvirjem in ostalimi elementi</t>
    </r>
    <r>
      <rPr>
        <b/>
        <sz val="10"/>
        <rFont val="Arial"/>
        <family val="2"/>
        <charset val="238"/>
      </rPr>
      <t>.</t>
    </r>
    <r>
      <rPr>
        <sz val="10"/>
        <rFont val="Arial"/>
        <family val="2"/>
        <charset val="238"/>
      </rPr>
      <t xml:space="preserve"> 
V količini 10 kom rešetk različnih dimenzij.</t>
    </r>
  </si>
  <si>
    <r>
      <t>Rušenje in odstranitev obstoječih predelnih montažnih sten.</t>
    </r>
    <r>
      <rPr>
        <sz val="10"/>
        <color indexed="10"/>
        <rFont val="Arial"/>
        <family val="2"/>
        <charset val="238"/>
      </rPr>
      <t xml:space="preserve">. </t>
    </r>
    <r>
      <rPr>
        <sz val="10"/>
        <rFont val="Arial"/>
        <family val="2"/>
        <charset val="238"/>
      </rPr>
      <t>Odstranitev vseh lesenih ali mavčnih predelnih montažnih sten, vključno s sanitarnimi stenami VC prostorov in tuš kabin.</t>
    </r>
    <r>
      <rPr>
        <sz val="10"/>
        <color indexed="10"/>
        <rFont val="Arial"/>
        <family val="2"/>
        <charset val="238"/>
      </rPr>
      <t xml:space="preserve">
</t>
    </r>
    <r>
      <rPr>
        <sz val="10"/>
        <rFont val="Arial"/>
        <family val="2"/>
        <charset val="238"/>
      </rPr>
      <t>V količini zajete stene do višine spuščenih stropov (cca 300-320 cm).</t>
    </r>
  </si>
  <si>
    <r>
      <t xml:space="preserve">Rušitev in odstranitev obstoječe stenske in stropne izolacije v prostorih hladilnic v kleti.
</t>
    </r>
    <r>
      <rPr>
        <sz val="10"/>
        <rFont val="Arial"/>
        <family val="2"/>
        <charset val="238"/>
      </rPr>
      <t>Izolacija predvidoma deb. 5 cm, odstranitev vključno z evtl finalnimi oblogami oziroma zidarsko obdelavo.</t>
    </r>
  </si>
  <si>
    <r>
      <t xml:space="preserve">Rušitev in odstranitev obstoječih stropnih oblog oziroma spuščenih stropov.
</t>
    </r>
    <r>
      <rPr>
        <sz val="10"/>
        <rFont val="Arial"/>
        <family val="2"/>
        <charset val="238"/>
      </rPr>
      <t>Stropovi iz "Dampha" plošč na podkonstrukciji.
Odstranitev vključno z vso podkonstrukcijo in evtl. sloji izolacije ali folij.</t>
    </r>
  </si>
  <si>
    <r>
      <t>Izvedba prebojev v opečnih stenah obstoječega objekta, za izvedbo novih prehodov.</t>
    </r>
    <r>
      <rPr>
        <sz val="10"/>
        <rFont val="Arial"/>
        <family val="2"/>
        <charset val="238"/>
      </rPr>
      <t xml:space="preserve"> 
Poruši in odstrani se stena kot celota, vključno z ometi, vsemi evtl stenskimi oblogami, strojnimi in elektro inštalacijskimi vodi in vsemi ostalimi komponentami, ki so del stenske konstrukcije.
V količini za rušenje je potrebno upoštevati tudi rušitve za izvedbo novih preklad nad novimi vratnimi odprtinami.
Stene so deb. 12-25 cm.
Obračun po dejanski količini izvedenih del!</t>
    </r>
  </si>
  <si>
    <t xml:space="preserve">a) Preboji za nova vrata v stenah deb. 10-15 cm: </t>
  </si>
  <si>
    <t xml:space="preserve">b) Preboji za nova vrata v stenah deb. 25 cm: </t>
  </si>
  <si>
    <r>
      <t>Rušenje in odstranitev obstoječih zidanih opečnih sten</t>
    </r>
    <r>
      <rPr>
        <sz val="10"/>
        <rFont val="Arial"/>
        <family val="2"/>
        <charset val="238"/>
      </rPr>
      <t>. 
Poruši in odstrani se stena kot celota, vključno z betonskimi prekladami ali vertikalnimi vezmi, ometi, vsemi evtl stenskimi oblogami, strojnimi in elektro inštalacijskimi vodi in vsemi ostalimi komponentami, ki so del stenske konstrukcije.
V količinah zajeta višina sten 210-570 cm.
Obračun po dejanski količini izvedenih del!</t>
    </r>
  </si>
  <si>
    <t xml:space="preserve">a) Notranje predelne stene deb. 10-15 cm: </t>
  </si>
  <si>
    <t xml:space="preserve">b) Notranje predelne stene deb. 25 cm: </t>
  </si>
  <si>
    <r>
      <t xml:space="preserve">Rušitev in odstranitev obstoječih talnih oblog v prostorih obdelave.
</t>
    </r>
    <r>
      <rPr>
        <sz val="10"/>
        <rFont val="Arial"/>
        <family val="2"/>
        <charset val="238"/>
      </rPr>
      <t xml:space="preserve">Odstranijo se kompletne talne obloge iz keramike ali Vinila/PVC, vključno z nizkostenskimi zaključki.
</t>
    </r>
    <r>
      <rPr>
        <b/>
        <sz val="10"/>
        <rFont val="Arial"/>
        <family val="2"/>
        <charset val="238"/>
      </rPr>
      <t>OPOMBA:</t>
    </r>
    <r>
      <rPr>
        <sz val="10"/>
        <rFont val="Arial"/>
        <family val="2"/>
        <charset val="238"/>
      </rPr>
      <t xml:space="preserve"> 
- V količinah stenske keramične obloge v sanitarijah in prostorih kuhinje (do višine 200 cm), je zajeta obloga na stenah, ki niso predvidene za rušitev (keramika na stenah ki se rušijo je zajeta v sklopu postavke za rušitev opečnih sten).</t>
    </r>
  </si>
  <si>
    <t xml:space="preserve">a) Keramika (talna): </t>
  </si>
  <si>
    <t xml:space="preserve">b) Keramika (stenska - glej opombo!): </t>
  </si>
  <si>
    <t xml:space="preserve">c) PVC/vinil: </t>
  </si>
  <si>
    <r>
      <t xml:space="preserve">Kompletna rušitev in odstranitev obstoječih estrihov, </t>
    </r>
    <r>
      <rPr>
        <sz val="10"/>
        <rFont val="Arial"/>
        <family val="2"/>
        <charset val="238"/>
      </rPr>
      <t>v prostorih sanitarij, kjer se predhodno odstrani obstoječa talna obloga (zajeta v ločeni postavki).
Predvidena je odstranitev estriha deb. do cca 4 cm, in evtl. talna toplotna izolacija deb. cca 6 cm (perlit). Točna sestava se ugotavlja na licu mesta. 
Območje novih obstoječih in novih sanitarij v pritličju.</t>
    </r>
  </si>
  <si>
    <r>
      <rPr>
        <b/>
        <sz val="10"/>
        <rFont val="Arial"/>
        <family val="2"/>
        <charset val="238"/>
      </rPr>
      <t>Razna manjša dodatna nepredvidena rušitvena dela in popravila</t>
    </r>
    <r>
      <rPr>
        <sz val="10"/>
        <rFont val="Arial"/>
        <family val="2"/>
        <charset val="238"/>
      </rPr>
      <t>, ki se lahko pojavijo v času izvajanja del in niso zajeta v osnovnem popisu. Ocenjeno 5% rušitvenih del.</t>
    </r>
  </si>
  <si>
    <t>A2.</t>
  </si>
  <si>
    <r>
      <t>Dobava in naprava horizontalne enoslojne, plastomerne-bitumenske hidroizolacije (kot npr. IZOTEKT V4 ali podobno), skupne deb. do 0,4 cm,</t>
    </r>
    <r>
      <rPr>
        <sz val="10"/>
        <rFont val="Arial"/>
        <family val="2"/>
        <charset val="238"/>
      </rPr>
      <t xml:space="preserve"> na podložni beton, z varilnimi trakovi, vključno z zalikano cementno prevleko s fino cem. malto 1 : 2  (če površina če ni zaglajena ob izvedbi) in osnovnim hladnim bitumenskim premazom 0.3-0,5 kg/m2. Hidroizolacija se vari v enem sloju,</t>
    </r>
    <r>
      <rPr>
        <sz val="10"/>
        <color indexed="10"/>
        <rFont val="Arial"/>
        <family val="2"/>
        <charset val="238"/>
      </rPr>
      <t xml:space="preserve"> </t>
    </r>
    <r>
      <rPr>
        <sz val="10"/>
        <rFont val="Arial"/>
        <family val="2"/>
        <charset val="238"/>
      </rPr>
      <t>na pripravljeno podlago, z izvedbo vseh preklopov in vertikalnih zaključkov.
HI na etažno konstrukcijo pod estrihi, v prosotrih novih sanitarij in garderob, kjer je predvidena kompletna zamenjava obstoječih tlakov v pritličju!</t>
    </r>
  </si>
  <si>
    <r>
      <t>Dobava in polaganje talne izolacije iz EPS plošč</t>
    </r>
    <r>
      <rPr>
        <sz val="10"/>
        <rFont val="Arial"/>
        <family val="2"/>
        <charset val="238"/>
      </rPr>
      <t xml:space="preserve"> (izvedba izolacije pod estrihom):
- EPS 100 deb. cca 2-5 cm
</t>
    </r>
    <r>
      <rPr>
        <b/>
        <sz val="10"/>
        <rFont val="Arial"/>
        <family val="2"/>
        <charset val="238"/>
      </rPr>
      <t>OPOMBA:</t>
    </r>
    <r>
      <rPr>
        <sz val="10"/>
        <rFont val="Arial"/>
        <family val="2"/>
        <charset val="238"/>
      </rPr>
      <t xml:space="preserve">
Točno sestavo tlakov oziroma opcijo vgrajevanja TI se preveri na licu mesta, kjer je potrebno poiskati naustreznejšo rešitev za izvedbo, glede na ugotovljene debeline obstoječih sestav med rušitvenimi deli!
Prostori sanitarij (in območja obstoječih sanitariij) in garderob, kjer je predvidena zamenjava obstoječih tlakov.</t>
    </r>
  </si>
  <si>
    <t xml:space="preserve">a) EPS 100 deb. 2 cm: </t>
  </si>
  <si>
    <t xml:space="preserve">b) EPS 100 deb. 4 cm: </t>
  </si>
  <si>
    <t xml:space="preserve">c) EPS 100 deb. 5 cm: </t>
  </si>
  <si>
    <r>
      <t>Dobava in polaganje polietilenske folije,</t>
    </r>
    <r>
      <rPr>
        <sz val="10"/>
        <rFont val="Arial"/>
        <family val="2"/>
        <charset val="238"/>
      </rPr>
      <t xml:space="preserve"> kot ločilni sloj pod estrihom. Izvedba neposredno na toplotno izolacijo..
Prostori kjer se izvajajo novi estrihi.</t>
    </r>
  </si>
  <si>
    <r>
      <t xml:space="preserve">Zidarska obdelava talnih in stenskih površin na območju rušitev obstoječih tlakov in stenskih oblog.
</t>
    </r>
    <r>
      <rPr>
        <sz val="10"/>
        <rFont val="Arial"/>
        <family val="2"/>
        <charset val="238"/>
      </rPr>
      <t xml:space="preserve">Vse stenske ter talne površine, kjer se odstrani keramična talna ali stenska obloga, se zidarsko obdelajo oziroma izravnajo, da bo podlaga pripravljena za polaganje nove talne obloge.
Predvidena je groba izravnava poškodb in neravnin po rušitvenih delih, fina izravnava se bo po potrebi izvedla z izravnalno maso (zajeto v postavki tlakarskih del).
</t>
    </r>
    <r>
      <rPr>
        <b/>
        <sz val="10"/>
        <rFont val="Arial"/>
        <family val="2"/>
        <charset val="238"/>
      </rPr>
      <t>OPOMBA:</t>
    </r>
    <r>
      <rPr>
        <sz val="10"/>
        <rFont val="Arial"/>
        <family val="2"/>
        <charset val="238"/>
      </rPr>
      <t xml:space="preserve">
Zajete so samo stenske in talne površine, kjer je v obstoječem stanju izvedena talna keramika (in se obstoječi estrihi ne odstranjujejo), ter na stenah, ki ostanejo v objektu (se ne porušijo). </t>
    </r>
    <r>
      <rPr>
        <sz val="10"/>
        <color indexed="10"/>
        <rFont val="Arial"/>
        <family val="2"/>
        <charset val="238"/>
      </rPr>
      <t xml:space="preserve"> </t>
    </r>
    <r>
      <rPr>
        <sz val="10"/>
        <rFont val="Arial"/>
        <family val="2"/>
        <charset val="238"/>
      </rPr>
      <t>Območja kjer je v obstoječem stanju PVC/vinil, niso predvidena za posebno zidarsko obdelavo.</t>
    </r>
  </si>
  <si>
    <t xml:space="preserve">a) Obdelava talnih površin: </t>
  </si>
  <si>
    <t xml:space="preserve">b) Obdelava stenskih površin: </t>
  </si>
  <si>
    <r>
      <t xml:space="preserve">Izravnava talnih površin oziroma krpanje utorov v estrihih, na območjih kjer se porušijo obstoječe opečne stene.
</t>
    </r>
    <r>
      <rPr>
        <sz val="10"/>
        <color indexed="8"/>
        <rFont val="Arial"/>
        <family val="2"/>
        <charset val="238"/>
      </rPr>
      <t>Predvidena je izravnava cementnih estrihov oz. krpanje in zapolnitev utorov (uskladiti z obstoječo sestavo tlaka), ter evtl. obdelava z izravnalnimi masami, da bo površina pripravljena za izvedbo</t>
    </r>
    <r>
      <rPr>
        <sz val="10"/>
        <color indexed="10"/>
        <rFont val="Arial"/>
        <family val="2"/>
        <charset val="238"/>
      </rPr>
      <t xml:space="preserve"> </t>
    </r>
    <r>
      <rPr>
        <sz val="10"/>
        <color indexed="8"/>
        <rFont val="Arial"/>
        <family val="2"/>
        <charset val="238"/>
      </rPr>
      <t>talnih oblog. 
Utori ki nastanejo zaradi rušitev sten širine cca 12-25 cm.</t>
    </r>
  </si>
  <si>
    <r>
      <t>Zidarska obdelava površine in sanacija ometov na območju rušitev stenskih konstrukcij,</t>
    </r>
    <r>
      <rPr>
        <sz val="10"/>
        <rFont val="Arial"/>
        <family val="2"/>
        <charset val="238"/>
      </rPr>
      <t xml:space="preserve"> kjer je predvidena izvedba prebojev ali rušitev obstoječih opečnih sten. Površine na območjih rušitev se ponovno omečejo, zgladijo in izravnajo z obstoječimi ometi. Stene deb. cca 12-25 cm.
Zajete so stenske površine do višine cca 310-420 cm (stropovi se obdelajo s spuščenimi rastrskimi stropovi na višini cca 280-300 cm od finalnega tlaka, razen v prostorih kuhinje, kjer ni spuščenih stropov).
Količine so ocenjene, obračun glede na dejansko potrebe po izvedbi del!</t>
    </r>
  </si>
  <si>
    <r>
      <t xml:space="preserve">Dobava in polaganje montažnih prefabriciranih prednapetih opečnih preklad v obstoječih stenah, kjer se izvajajo novi preboji za notraja vrata. </t>
    </r>
    <r>
      <rPr>
        <sz val="10"/>
        <rFont val="Arial"/>
        <family val="2"/>
        <charset val="238"/>
      </rPr>
      <t xml:space="preserve"> Preklade  položene  na pripravljena ležišča  v cementno malto. Minimalno naleganje je 12-25 cm.  Izvedba z vsemi transporti, montažo, izvedbo in obdelavo ležišč, močenje opečnih preklad in zapolnitev odprtin. Izvedba po detajlih po sistemu proizvajalva preklad. 
</t>
    </r>
    <r>
      <rPr>
        <b/>
        <sz val="10"/>
        <rFont val="Arial"/>
        <family val="2"/>
        <charset val="238"/>
      </rPr>
      <t xml:space="preserve">OPOMBA:
</t>
    </r>
    <r>
      <rPr>
        <sz val="10"/>
        <rFont val="Arial"/>
        <family val="2"/>
        <charset val="238"/>
      </rPr>
      <t xml:space="preserve">Zajete so preklade v obstoječih stenah deb. 12-25 cm, kjer se izvedejo preboji za nova vrata (15 kom)
</t>
    </r>
    <r>
      <rPr>
        <b/>
        <sz val="10"/>
        <rFont val="Arial"/>
        <family val="2"/>
        <charset val="238"/>
      </rPr>
      <t>OPCIJA:</t>
    </r>
    <r>
      <rPr>
        <sz val="10"/>
        <rFont val="Arial"/>
        <family val="2"/>
        <charset val="238"/>
      </rPr>
      <t xml:space="preserve"> Preklade se lahko izvedejo tudi po klasičnem sistemu kot AB preklade izvedene na licu mesta, vključno z armaturo, opaži in vsemi pomožnimi deli in materialom.
Obračun po m1  preklad, za zidove debeline 12-20 cm.</t>
    </r>
  </si>
  <si>
    <t xml:space="preserve">a) Preklade v stenah deb. 12-15 cm (11 kom): </t>
  </si>
  <si>
    <t xml:space="preserve">b) Preklade v stenah deb. 25 cm (4 kom): </t>
  </si>
  <si>
    <r>
      <t xml:space="preserve">Zidanje predelnih sten iz plinobetonskih zidakov (kot npr. YTONG ali podobno) deb. 10-15 cm,  </t>
    </r>
    <r>
      <rPr>
        <sz val="10"/>
        <rFont val="Arial"/>
        <family val="2"/>
        <charset val="238"/>
      </rPr>
      <t>z gradbenim lepilom deb. 2-3 mm, vključno z  vsemi pomožnimi deli in prenosi. V ceno je zaračunati vse horizontalne in vertkalne dilatacijske stike med zidaki in ostalo konstrukcijo, vključno s kitanjem.
Vse stenske površine se fino obdelajo z gradbenim lepilom (2 sloja) in armaturno mrežico, vgrjeno med obema slojema. V obdelavi z ometi so zajete notranje stene do višine cca 290-550 cm (spuščeni stropovi se izvedejo na višini 280 oziroma 300 cm od finalnega tlaka, ponekod jih pa ni).
Notranje predelne stene deb. 10-15 cm.</t>
    </r>
  </si>
  <si>
    <t xml:space="preserve">a) Stene deb. 15 cm: </t>
  </si>
  <si>
    <t xml:space="preserve">b) Stene deb. 12 cm: </t>
  </si>
  <si>
    <t xml:space="preserve">c) Stene deb. 10 cm: </t>
  </si>
  <si>
    <t xml:space="preserve">d) omet oz. zidarska obdelava stenskih površin: </t>
  </si>
  <si>
    <r>
      <t xml:space="preserve">Dobava in polaganje montažnih prefabriciranih plinobetonskih preklad (kot npr YTONG ali podobno) nad vrati. </t>
    </r>
    <r>
      <rPr>
        <sz val="10"/>
        <rFont val="Arial"/>
        <family val="2"/>
        <charset val="238"/>
      </rPr>
      <t xml:space="preserve"> Preklade  položene  na pripravljena ležišča  v gradbeno lepilo. Minimalno naleganje je 12-15 cm.  Izvedba z vsemi transporti, montažo, izvedbo in obdelavo ležišč, in zapolnitev odprtin. Izvedba po detajlih po sistemu proizvajalva preklad. 
</t>
    </r>
    <r>
      <rPr>
        <b/>
        <sz val="10"/>
        <rFont val="Arial"/>
        <family val="2"/>
        <charset val="238"/>
      </rPr>
      <t>OPCIJA:</t>
    </r>
    <r>
      <rPr>
        <sz val="10"/>
        <rFont val="Arial"/>
        <family val="2"/>
        <charset val="238"/>
      </rPr>
      <t xml:space="preserve"> Preklade se lahko izvedejo tudi po klasičnem sistemu kot AB preklade izvedene na licu mesta, vključno z armaturo, opaži in vsemi pomožnimi deli in materialom.
Obračun po m1  preklad, za zidove širine 10-15 cm,</t>
    </r>
  </si>
  <si>
    <t xml:space="preserve">Preklade v notranjih stenah deb. 15 cm (11 kom): </t>
  </si>
  <si>
    <t xml:space="preserve">Preklade v notranjih stenah deb. 12 cm (2 kom): </t>
  </si>
  <si>
    <t xml:space="preserve">Preklade v notranjih stenah deb. 10 cm (2 kom): </t>
  </si>
  <si>
    <r>
      <t xml:space="preserve">Dobava in izvedba hidroizolacijskega sloja talnih površin mokrih prostorov sanitarij, vključno z dobavo in izvedbo robnega HI traku.
</t>
    </r>
    <r>
      <rPr>
        <sz val="10"/>
        <color indexed="8"/>
        <rFont val="Arial"/>
        <family val="2"/>
        <charset val="238"/>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Sanitarije in garderobe.</t>
    </r>
  </si>
  <si>
    <r>
      <t>Dolbljenje oz izsekovanje utorov in izvedba prebojev za razvode strojnih in elektro inštalacij,</t>
    </r>
    <r>
      <rPr>
        <sz val="10"/>
        <rFont val="Arial"/>
        <family val="2"/>
        <charset val="238"/>
      </rPr>
      <t xml:space="preserve"> vključno s kasnejšim krpanjem in glajenjem utorov oz. tesnjenjem prebojev v opečnih in suhomontažnih stenah, ter betonskih konstrukcijah.
V c.e.m. predvideti delo in material.
Količina je ocenjena, obračun po dejanski količini izvedenih del!</t>
    </r>
  </si>
  <si>
    <t xml:space="preserve">Ocenjeno: </t>
  </si>
  <si>
    <r>
      <t>Razna manjša zidarska dela, ki se lahko pojavijo v času gradnje,</t>
    </r>
    <r>
      <rPr>
        <sz val="10"/>
        <rFont val="Arial"/>
        <family val="2"/>
        <charset val="238"/>
      </rPr>
      <t xml:space="preserve"> zidarska obdelava površin, izvedbe prebojev in utorov v stenah in stropovih, ter pomoč obrtnikom.
Količina ur je ocenjena!</t>
    </r>
  </si>
  <si>
    <t>a.) NK delavec</t>
  </si>
  <si>
    <t>b.) PK delavec</t>
  </si>
  <si>
    <t>c.) KV delavec</t>
  </si>
  <si>
    <r>
      <rPr>
        <b/>
        <sz val="10"/>
        <rFont val="Arial"/>
        <family val="2"/>
        <charset val="238"/>
      </rPr>
      <t>Razna ostala dodatna in nepredvidena zidarska dela</t>
    </r>
    <r>
      <rPr>
        <sz val="10"/>
        <rFont val="Arial"/>
        <family val="2"/>
        <charset val="238"/>
      </rPr>
      <t>, ki se lahko pojavijo v času gradnje in niso posebej zajeta v osnovnem popisu del.
Ocenjeno 5% vrednosti vseh zidarskih del.</t>
    </r>
  </si>
  <si>
    <t>B1.</t>
  </si>
  <si>
    <t>SUHOMONTAŽNA DELA</t>
  </si>
  <si>
    <r>
      <rPr>
        <b/>
        <sz val="10"/>
        <rFont val="Arial"/>
        <family val="2"/>
        <charset val="238"/>
      </rPr>
      <t>STENE IZ MAVČNIH PLOŠČ</t>
    </r>
    <r>
      <rPr>
        <sz val="10"/>
        <rFont val="Arial"/>
        <family val="2"/>
        <charset val="238"/>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
V c.e.m. je potrebno upoštevati čiščenje po posameznih fazah dela, ter odvoz odpadkov na deponijo!</t>
    </r>
  </si>
  <si>
    <r>
      <rPr>
        <b/>
        <sz val="10"/>
        <rFont val="Arial"/>
        <family val="2"/>
        <charset val="238"/>
      </rPr>
      <t>SPUŠČENI STROPOVI</t>
    </r>
    <r>
      <rPr>
        <sz val="10"/>
        <rFont val="Arial"/>
        <family val="2"/>
        <charset val="238"/>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</si>
  <si>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t>STENE IN STENSKE OBLOGE</t>
  </si>
  <si>
    <r>
      <t>Dobava in izvedba inštalacijskih sanitarnih sten deb. 25 cm</t>
    </r>
    <r>
      <rPr>
        <sz val="10"/>
        <rFont val="Arial"/>
        <family val="2"/>
        <charset val="238"/>
      </rPr>
      <t>, z mavčno kartonskimi ploščami deb. 2 x 12,5 mm (vodoodporna RBI plošča), kovinska pocinkana konstrukcija 50+75 mm.
Fugiranje: fugirna masa in ojačitveni bandažni trak.
V količini je zajeta izvedba do nivoja spuščenih stropov (skupaj cca 300 cm)
Novi prostori sanitarij (P59b).</t>
    </r>
  </si>
  <si>
    <r>
      <t xml:space="preserve">Doplačilo za izvedbo ojačitev za sanitarne elemente, </t>
    </r>
    <r>
      <rPr>
        <sz val="10"/>
        <rFont val="Arial"/>
        <family val="2"/>
        <charset val="238"/>
      </rPr>
      <t>vključno z obdelavo z vodoodpornimi gipskartonskimi ploščami, fugirno maso in ojačitvenim bandažnim trakom:</t>
    </r>
    <r>
      <rPr>
        <b/>
        <sz val="10"/>
        <rFont val="Arial"/>
        <family val="2"/>
        <charset val="238"/>
      </rPr>
      <t xml:space="preserve">
</t>
    </r>
    <r>
      <rPr>
        <sz val="10"/>
        <rFont val="Arial"/>
        <family val="2"/>
        <charset val="238"/>
      </rPr>
      <t>- Umivalnik = 1 kom</t>
    </r>
    <r>
      <rPr>
        <b/>
        <sz val="10"/>
        <rFont val="Arial"/>
        <family val="2"/>
        <charset val="238"/>
      </rPr>
      <t xml:space="preserve">
</t>
    </r>
    <r>
      <rPr>
        <sz val="10"/>
        <rFont val="Arial"/>
        <family val="2"/>
        <charset val="238"/>
      </rPr>
      <t>- WC kotliček =  1 kom</t>
    </r>
  </si>
  <si>
    <t>STROPOVI IN STROPNE OBLOGE</t>
  </si>
  <si>
    <r>
      <t xml:space="preserve">Dobava in montaža rastrskega spuščenega stropa (tipski kasetni strop v rastru 600x600 mm), vključno s kovinsko spuščeno konstrukcijo. 
</t>
    </r>
    <r>
      <rPr>
        <sz val="10"/>
        <rFont val="Arial"/>
        <family val="2"/>
        <charset val="238"/>
      </rPr>
      <t xml:space="preserve">Strop je sestavljen iz belih vidnih 24 mm profilov in demontažnih mavčno-kartonskih plošč, deb.15 mm s poglobljenimi robovi (npr. mineralne plošče ARMSTRONG PERLA ali podobno), z integriranimi lučmi in sistemom prezračevanja.
- Na robovih se 60 cm od obodnih sten spuščen strop zaključi s kaskado višine 18-50 cm, z mavčnimi gladkimi ploščami deb. 12,5 mm na kovinski podkonstrukciji.
- Stropovi so od kaskad do obodnih sten obdelani s spuščenimi stropovi iz gladkih mavčno kartonskih plošč 1x 12,5 mm, na kovinski spuščeni podkonstrukciji, s kitanjem in bandažiranjem stikov, zapolnitvijo reg med stropovi in konstrukcijo objekta s trajno elastičnimi kiti,...
Višina obešanja profilov: finalna stropna obloga na višini 280-350 cm od finalnega tlaka).
</t>
    </r>
    <r>
      <rPr>
        <b/>
        <sz val="10"/>
        <rFont val="Arial"/>
        <family val="2"/>
        <charset val="238"/>
      </rPr>
      <t>OPOMBA:</t>
    </r>
    <r>
      <rPr>
        <sz val="10"/>
        <rFont val="Arial"/>
        <family val="2"/>
        <charset val="238"/>
      </rPr>
      <t xml:space="preserve">
</t>
    </r>
    <r>
      <rPr>
        <sz val="10"/>
        <rFont val="Arial"/>
        <family val="2"/>
        <charset val="238"/>
      </rPr>
      <t>V c.e.m. potrebno upoštevati tudi izreze in revizijske odprtine za svetila, zračnike, senzorje in ostale elemente ki se vgradijo v stropno oblogo</t>
    </r>
  </si>
  <si>
    <t xml:space="preserve">a) Rastrski strop: </t>
  </si>
  <si>
    <t xml:space="preserve">b) Kaskade: </t>
  </si>
  <si>
    <t xml:space="preserve">c) Gladki mavčni strop: </t>
  </si>
  <si>
    <r>
      <rPr>
        <b/>
        <sz val="10"/>
        <rFont val="Arial"/>
        <family val="2"/>
        <charset val="238"/>
      </rPr>
      <t>Razna ostala dodatna in nepredvidena suhomontažna dela</t>
    </r>
    <r>
      <rPr>
        <sz val="10"/>
        <rFont val="Arial"/>
        <family val="2"/>
        <charset val="238"/>
      </rPr>
      <t>, ki se lahko pojavijo v času gradnje in niso posebej zajeta v osnovnem popisu del.
Ocenjeno 5% vrednosti vseh suhomontažnih del.</t>
    </r>
  </si>
  <si>
    <t>B2.</t>
  </si>
  <si>
    <t>NOTRANJA VRATA</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</si>
  <si>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</si>
  <si>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r>
      <rPr>
        <b/>
        <u/>
        <sz val="10"/>
        <rFont val="Arial"/>
        <family val="2"/>
        <charset val="238"/>
      </rPr>
      <t xml:space="preserve">NOTRANJA VRATA
</t>
    </r>
    <r>
      <rPr>
        <sz val="10"/>
        <rFont val="Arial"/>
        <family val="2"/>
        <charset val="238"/>
      </rPr>
      <t xml:space="preserve">Predmet prenove je tudi notranjost objekta, ki se sicer obravnava ločeno od energetske sanacije. Predvidena je menjava vseh notranjih vrat ter vgradnja novih, kjer je to skladno s tehnološkim načrtom zaradi nove organizacije kuhinje to potrebno. V sanitarijah se predvidi samozapirala ter vgradi prezračevalne rešetke. 
· Podboji vrat: tipska lesena suhomontažna konstrukcija,
· Krila vrat: sredica masivni ali mdf okvir ojačan za nasadila in ključavnico, iverokal plošča, obloga 3,2 mm vlaknena plošča, finalno  obojestransko gladki ultrapas, zgoraj in spodaj masivni leseni okvir, robovi ABS zaokroženi nalimki,
· Oprema vrat: Standardno okovje boljše kvalitete, trojna nasadila, tipska kljuka (cca 30 EUR) in ključavnica. Vključno s podkonstrukcijo in pritrdilnim materialom, rešetke za prezračevanje, kjer so predvidene v načrtu strojnih inštalacij,
· Vsa vrata z zasteklitvijo do višine 100 cm merjeno od tal morajo imeti vgrajeno varnostno steklo,
· Požarna vrata odpornosti EI30 so aluminijasta ali kovinska (glede na lokacijo vgradnje),
· Vrata na evakuacijskih poteh morajo biti opremljena skladno z načrtom požarne varnosti,
· Barva po izboru projektanta, končno obliko poslati projektantu arhitekture objekta v potrditev po izdelavi delavniških risb,
· Možna so manjša odstopanja v zasnovi vezano na proizvodni program in zmožnosti izbranega dobavitelja, spremembe mora potrditi projektant arhitekture objekta. 
· Vse mere kontrolirati na gradbišču oz. uskladiti z izdelovalcem montažne konstrukcije objekta.
</t>
    </r>
    <r>
      <rPr>
        <b/>
        <u/>
        <sz val="10"/>
        <rFont val="Arial"/>
        <family val="2"/>
        <charset val="238"/>
      </rPr>
      <t xml:space="preserve">
OPOMBA: 
</t>
    </r>
    <r>
      <rPr>
        <sz val="10"/>
        <rFont val="Arial"/>
        <family val="2"/>
        <charset val="238"/>
      </rPr>
      <t>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t>
    </r>
    <r>
      <rPr>
        <b/>
        <u/>
        <sz val="10"/>
        <rFont val="Arial"/>
        <family val="2"/>
        <charset val="238"/>
      </rPr>
      <t xml:space="preserve"> 
</t>
    </r>
  </si>
  <si>
    <r>
      <t xml:space="preserve">Izdelava, dobava in montaža notranjih kovinskih požarnih (EI30) vrat, vključno s podboji, kljukami, okovjem, tesnili in vsemi ostalimi elementi.
</t>
    </r>
    <r>
      <rPr>
        <sz val="10"/>
        <rFont val="Arial"/>
        <family val="2"/>
        <charset val="238"/>
      </rPr>
      <t>VK3 EI30 140/200
z.odprtina: 150/205
sv.odprtina: 140/200
kos: 3
splošno: glej opis 'Notranja vrata' 
posebnosti / oprema: glej v tabeli
Vse mere in št. komadov obvezno preveriti na licu mesta!
Poz.: VK3 EI30</t>
    </r>
  </si>
  <si>
    <r>
      <t xml:space="preserve">Izdelava, dobava in montaža notranjih kovinskih požarnih (EI30) vrat, vključno s podboji, kljukami, okovjem, tesnili in vsemi ostalimi elementi.
</t>
    </r>
    <r>
      <rPr>
        <sz val="10"/>
        <rFont val="Arial"/>
        <family val="2"/>
        <charset val="238"/>
      </rPr>
      <t>VK5 EI30 130/200
z.odprtina: 140/205
sv.odprtina: 130/200
kos: 1
splošno: glej opis 'Notranja vrata' 
posebnosti / oprema: glej v tabeli
Vse mere in št. komadov obvezno preveriti na licu mesta!
Poz.: VK5 EI30</t>
    </r>
  </si>
  <si>
    <r>
      <t xml:space="preserve">Izdelava, dobava in montaža notranjih kovinskih vrat, vključno s podboji, kljukami, okovjem, tesnili in vsemi ostalimi elementi.
</t>
    </r>
    <r>
      <rPr>
        <sz val="10"/>
        <rFont val="Arial"/>
        <family val="2"/>
        <charset val="238"/>
      </rPr>
      <t>VK6 137/200
z.odprtina: 145/204
sv.odprtina: 137/200
kos: 1
splošno: glej opis 'Notranja vrata' 
posebnosti / oprema: glej v tabeli
Vse mere in št. komadov obvezno preveriti na licu mesta!
Poz.: VK6</t>
    </r>
  </si>
  <si>
    <r>
      <t xml:space="preserve">Izdelava, dobava in montaža notranjih lesenih vrat, vključno s podboji, kljukami, okovjem, tesnili in vsemi ostalimi elementi.
</t>
    </r>
    <r>
      <rPr>
        <sz val="10"/>
        <rFont val="Arial"/>
        <family val="2"/>
        <charset val="238"/>
      </rPr>
      <t>NVP1 92/200
z.odprtina: 100/204
sv.odprtina: 92/200
kos: 8 (3D, 5L)
splošno: glej opis 'Notranja vrata' 
posebnosti / oprema: glej v tabeli
Vse mere in št. komadov obvezno preveriti na licu mesta!
Poz.: NVP1</t>
    </r>
  </si>
  <si>
    <r>
      <t xml:space="preserve">Izdelava, dobava in montaža notranjih lesenih vrat, vključno s podboji, kljukami, okovjem, tesnili in vsemi ostalimi elementi.
</t>
    </r>
    <r>
      <rPr>
        <sz val="10"/>
        <rFont val="Arial"/>
        <family val="2"/>
        <charset val="238"/>
      </rPr>
      <t>NVP2 82/200
z.odprtina: 90/204
sv.odprtina: 82/200
kos: 13 (7D, 6L)
splošno: glej opis 'Notranja vrata' 
posebnosti / oprema: glej v tabeli
Vse mere in št. komadov obvezno preveriti na licu mesta!
Poz.: NVP2</t>
    </r>
  </si>
  <si>
    <r>
      <t xml:space="preserve">Izdelava, dobava in montaža notranjih lesenih vrat, vključno s podboji, kljukami, okovjem, tesnili in vsemi ostalimi elementi.
</t>
    </r>
    <r>
      <rPr>
        <sz val="10"/>
        <rFont val="Arial"/>
        <family val="2"/>
        <charset val="238"/>
      </rPr>
      <t>NVP2.1 92/198
z.odprtina: 100/202
sv.odprtina: 92/198
kos: 7 (2D, 5L)
splošno: glej opis 'Notranja vrata' 
posebnosti / oprema: glej v tabeli
Vse mere in št. komadov obvezno preveriti na licu mesta!
Poz.: NVP2.1</t>
    </r>
  </si>
  <si>
    <r>
      <t xml:space="preserve">Izdelava, dobava in montaža notranjih kovinskih požarnih (EI30) vrat, vključno s podboji, kljukami, okovjem, tesnili in vsemi ostalimi elementi.
</t>
    </r>
    <r>
      <rPr>
        <sz val="10"/>
        <rFont val="Arial"/>
        <family val="2"/>
        <charset val="238"/>
      </rPr>
      <t>NVP3 E60 140/205
z.odprtina: 150/210
sv.odprtina: 140/205
kos: 2
splošno: glej opis 'Notranja vrata' 
posebnosti / oprema: glej v tabeli
Vse mere in št. komadov obvezno preveriti na licu mesta!
Poz.: NVP3 E60</t>
    </r>
  </si>
  <si>
    <r>
      <t xml:space="preserve">Izdelava, dobava in montaža notranjih ALU drsnih dvokrilnih vrat, vključno z okvirji oziroma nosilnim sistemom, mehanizmi, okovjem, tesnili in vsemi ostalimi elementi.
</t>
    </r>
    <r>
      <rPr>
        <sz val="10"/>
        <rFont val="Arial"/>
        <family val="2"/>
        <charset val="238"/>
      </rPr>
      <t>NVP4 140/205
z.odprtina: 140/205
kos: 1
splošno: glej opis 'Notranja vrata' 
posebnosti / oprema: glej v tabeli
Vse mere in št. komadov obvezno preveriti na licu mesta!
Poz.: NVP4</t>
    </r>
  </si>
  <si>
    <r>
      <t xml:space="preserve">Izdelava, dobava in montaža notranjih ALU dvokrilnih vrat, vključno z okvirji oziroma podboji, kljukami, okovjem, tesnili in vsemi ostalimi elementi.
</t>
    </r>
    <r>
      <rPr>
        <sz val="10"/>
        <rFont val="Arial"/>
        <family val="2"/>
        <charset val="238"/>
      </rPr>
      <t>VP7 200/225+69N
z.odprtina: 150/280
sv.odprtina: 140/225
kos: 1
splošno: glej opis 'Notranja vrata' 
posebnosti / oprema: glej v tabeli
Vse mere in št. komadov obvezno preveriti na licu mesta!
Poz.: VP7</t>
    </r>
  </si>
  <si>
    <r>
      <t xml:space="preserve">Izdelava, dobava in montaža notranjih ALU steklenih sten z vrati, vključno z okvirji, kljukami, okovjem, tesnili in vsemi ostalimi elementi.
</t>
    </r>
    <r>
      <rPr>
        <sz val="10"/>
        <rFont val="Arial"/>
        <family val="2"/>
        <charset val="238"/>
      </rPr>
      <t>VaP2 460/300
z.odprtina: 460/300
kos: 1
splošno: glej opis 'Zunanja okna in vrata' 
posebnosti / oprema: glej v tabeli
VP5 100/225
sv.odprtina: 100/225
kos: *2 (1D, 1L)
splošno: glej opis 'Zunanja okna in vrata' 
posebnosti / oprema: glej v tabeli
OPOMBA: *samo v VaP2 
Vse mere in št. komadov obvezno preveriti na licu mesta!
Poz.: VaP2 z VP5</t>
    </r>
  </si>
  <si>
    <r>
      <t xml:space="preserve">Izdelava, dobava in montaža notranjih ALU steklenih sten z vrati, vključno z okvirji, kljukami, okovjem, tesnili in vsemi ostalimi elementi.
</t>
    </r>
    <r>
      <rPr>
        <sz val="10"/>
        <rFont val="Arial"/>
        <family val="2"/>
        <charset val="238"/>
      </rPr>
      <t>VbP2 460/280
z.odprtina: 460/280
kos: 1
splošno: glej opis 'Zunanja okna in vrata' 
posebnosti / oprema: glej v tabeli
VP5 100/225
sv.odprtina: 100/225
kos: *2 (1D, 1L)
splošno: glej opis 'Zunanja okna in vrata' 
posebnosti / oprema: glej v tabeli
OPOMBA: *samo v VbP2
Vse mere in št. komadov obvezno preveriti na licu mesta!
Poz.: VbP2 z VP5</t>
    </r>
  </si>
  <si>
    <r>
      <t xml:space="preserve">Izdelava, dobava in montaža notranjih ALU steklenih sten z vrati, vključno z okvirji, kljukami, okovjem, tesnili in vsemi ostalimi elementi.
</t>
    </r>
    <r>
      <rPr>
        <sz val="10"/>
        <rFont val="Arial"/>
        <family val="2"/>
        <charset val="238"/>
      </rPr>
      <t>VdP2 460/280
z.odprtina: 460/280
kos: 1
splošno: glej opis 'Zunanja okna in vrata' 
posebnosti / oprema: glej v tabeli
VP14 100/225
sv.odprtina: 168/225
kos: 2
splošno: glej opis 'Zunanja okna in vrata' 
posebnosti / oprema: glej v tabeli
Vse mere in št. komadov obvezno preveriti na licu mesta!
Poz.: VbP2 z VP5</t>
    </r>
  </si>
  <si>
    <r>
      <t xml:space="preserve">Izdelava, dobava in montaža notranjega ALU požarnega okna, vključno z okvirji, kljukami, okovjem, tesnili in vsemi ostalimi elementi.
</t>
    </r>
    <r>
      <rPr>
        <sz val="10"/>
        <rFont val="Arial"/>
        <family val="2"/>
        <charset val="238"/>
      </rPr>
      <t>OK4 EI30 200/100
z.odprtina: 200/100
kos: 1
splošno: glej opis 'Zunanja okna in vrata' 
posebnosti / oprema: glej v tabeli
Vse mere in št. komadov obvezno preveriti na licu mesta!
Poz.: OK4 EI30</t>
    </r>
  </si>
  <si>
    <r>
      <rPr>
        <b/>
        <sz val="10"/>
        <rFont val="Arial"/>
        <family val="2"/>
        <charset val="238"/>
      </rPr>
      <t>Razna ostala dodatna in nepredvidena dela</t>
    </r>
    <r>
      <rPr>
        <sz val="10"/>
        <rFont val="Arial"/>
        <family val="2"/>
        <charset val="238"/>
      </rPr>
      <t>, ki se lahko pojavijo v času gradnje in niso posebej zajeta v osnovnem popisu del.
Ocenjeno 5% vrednosti vseh oken in vrat.</t>
    </r>
  </si>
  <si>
    <t>B3.</t>
  </si>
  <si>
    <t>ESTRIHI</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</si>
  <si>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</si>
  <si>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r>
      <t xml:space="preserve">OPOMBA:
</t>
    </r>
    <r>
      <rPr>
        <sz val="10"/>
        <rFont val="Arial"/>
        <family val="2"/>
        <charset val="238"/>
      </rPr>
      <t xml:space="preserve">Toplotna izolacija in PE folija sta zajeti v postavkah zidarskih del. 
</t>
    </r>
    <r>
      <rPr>
        <b/>
        <sz val="10"/>
        <rFont val="Arial"/>
        <family val="2"/>
        <charset val="238"/>
      </rPr>
      <t>- Estrihi so mikroarmirani,</t>
    </r>
    <r>
      <rPr>
        <sz val="10"/>
        <rFont val="Arial"/>
        <family val="2"/>
        <charset val="238"/>
      </rPr>
      <t xml:space="preserve"> vse postavke vključujejo dobavo in vgradnjo robnih dialtacijskih trakov na stiku s stenami.</t>
    </r>
    <r>
      <rPr>
        <b/>
        <sz val="10"/>
        <color indexed="10"/>
        <rFont val="Arial"/>
        <family val="2"/>
        <charset val="238"/>
      </rPr>
      <t/>
    </r>
  </si>
  <si>
    <r>
      <t xml:space="preserve">Dobava in naprava armiranega cementnega estriha deb. 4-5 cm (izveden v naklonu proti odtokom), </t>
    </r>
    <r>
      <rPr>
        <sz val="10"/>
        <rFont val="Arial"/>
        <family val="2"/>
        <charset val="238"/>
      </rPr>
      <t>vgrajenega na toplotno izolacijske plošče+PE folijo (zajeto v postavkah zidarskih del)</t>
    </r>
    <r>
      <rPr>
        <b/>
        <sz val="10"/>
        <rFont val="Arial"/>
        <family val="2"/>
        <charset val="238"/>
      </rPr>
      <t xml:space="preserve">, </t>
    </r>
    <r>
      <rPr>
        <sz val="10"/>
        <rFont val="Arial"/>
        <family val="2"/>
        <charset val="238"/>
      </rPr>
      <t xml:space="preserve">vključno z dobavo in vgradnjo dilatacijskega traku pri stiku s stenami. 
Površina estriha mora biti strojno zaglajena!
</t>
    </r>
    <r>
      <rPr>
        <b/>
        <sz val="10"/>
        <rFont val="Arial"/>
        <family val="2"/>
        <charset val="238"/>
      </rPr>
      <t xml:space="preserve">OPOMBA:
</t>
    </r>
    <r>
      <rPr>
        <sz val="10"/>
        <rFont val="Arial"/>
        <family val="2"/>
        <charset val="238"/>
      </rPr>
      <t>V prostorih sanitarij se estrihi izvedejo z min. naklonom proti sifonom oziroma talnim kanaletam.
Točno sestavo tlakov oziroma debelino estrihov se preveri na licu mesta, kjer je potrebno poiskati naustreznejšo rešitev za izvedbo, glede na ugotovljene debeline obstoječih sestav med rušitvenimi deli!
Estrih v prostorih zamenjave obstoječih tlakov.</t>
    </r>
  </si>
  <si>
    <r>
      <rPr>
        <b/>
        <sz val="10"/>
        <rFont val="Arial"/>
        <family val="2"/>
        <charset val="238"/>
      </rPr>
      <t>Razna ostala dodatna in nepredvidena estriharska dela</t>
    </r>
    <r>
      <rPr>
        <sz val="10"/>
        <rFont val="Arial"/>
        <family val="2"/>
        <charset val="238"/>
      </rPr>
      <t>, ki se lahko pojavijo v času gradnje in niso posebej zajeta v osnovnem popisu del.
Ocenjeno 5% vrednosti vseh estriharskih del.</t>
    </r>
  </si>
  <si>
    <t xml:space="preserve">ESTRIHI </t>
  </si>
  <si>
    <t>B4.</t>
  </si>
  <si>
    <t>KLJUČAVNIČARSKA in MIZARSKA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</si>
  <si>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tern ne poslabsa  funkcija, biti mora elastično  in čvrsto. Vsi elementi za pritrjevanje morajo biti  ustrezne velikosti in nosilnosti.
Vsi elementi so površinsko finalno obdelani.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</si>
  <si>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r>
      <t xml:space="preserve">OPOMBA: </t>
    </r>
    <r>
      <rPr>
        <sz val="11"/>
        <rFont val="Arial"/>
        <family val="2"/>
        <charset val="238"/>
      </rPr>
      <t>Pred izvedbo potrebna izdelava delavniških načrtov, ki jih potrdita statični in projektanstski nadzor.
Izvedba zajema podkonstrukcijo in vse pritrdilne oz. sidrne elemente. V c.e.m. je potrebno zajeti ves material in vsa pomožna dela potrebna za izvedbo.</t>
    </r>
  </si>
  <si>
    <r>
      <t xml:space="preserve">Izdelava, dobava in montaža tipskih lesenih pregradnih sten z vrati v sanitarijah.
</t>
    </r>
    <r>
      <rPr>
        <sz val="10"/>
        <rFont val="Arial"/>
        <family val="2"/>
        <charset val="238"/>
      </rPr>
      <t xml:space="preserve">Montažne predelne stene sanitarij so iz npr.Max compact plošče deb. 13mm, višine 205cm. Stene so dvignjene 10-15 cm nad tlakom s tipskimi RF podstavki. Vrata (14 kom) dim 70/205 cm, opremljena s tipskim okovjem in ključavnico na zaklep (prosto/zasedeno). </t>
    </r>
  </si>
  <si>
    <r>
      <t xml:space="preserve">Dobava in montaža čistilne preproge v vetrolovu.
</t>
    </r>
    <r>
      <rPr>
        <sz val="10"/>
        <rFont val="Arial"/>
        <family val="2"/>
        <charset val="238"/>
      </rPr>
      <t>Predvidena je tipska čistilna preproga večjih dimenzij (npr. EMCO, dim. 200-300/120 cm oziroma po navodilih projektanta), z gumirano nezdrsno spodno stranjo preproge, ki se položi na finalni tlak pred vhodnimi vrati v vetrolovu.
Barva in vzorec po izboru projektanta!</t>
    </r>
  </si>
  <si>
    <t xml:space="preserve">a) Predpražnik dim. cca 300/120 cm: </t>
  </si>
  <si>
    <t xml:space="preserve">b) Predpražnik dim. cca 200/120 cm: </t>
  </si>
  <si>
    <r>
      <t xml:space="preserve">Predelava obstoječe kovinske ograje pri vhodu v jedinico.
</t>
    </r>
    <r>
      <rPr>
        <sz val="10"/>
        <rFont val="Arial"/>
        <family val="2"/>
        <charset val="238"/>
      </rPr>
      <t>Obstoječa ograja se nekoliko skrajša (obstoječ element izveden pravokotno na steno se odstrani), ter obdela na območjih odreza, ter v celoti obnovi z brušenjem oziroma peskanjem in barvanjem.</t>
    </r>
  </si>
  <si>
    <t xml:space="preserve">a) Predelava ograje: </t>
  </si>
  <si>
    <t xml:space="preserve">b) Obnova ograje: </t>
  </si>
  <si>
    <r>
      <t xml:space="preserve">Obnova obstoječe ograje stopnišča.
</t>
    </r>
    <r>
      <rPr>
        <sz val="10"/>
        <rFont val="Arial"/>
        <family val="2"/>
        <charset val="238"/>
      </rPr>
      <t>Obstoječa ograja se v celoti obnovi z brušenjem oziroma peskanjem in barvanjem.</t>
    </r>
  </si>
  <si>
    <r>
      <t xml:space="preserve">Predelava obstoječe steklene stene v jedilnici.
</t>
    </r>
    <r>
      <rPr>
        <sz val="10"/>
        <rFont val="Arial"/>
        <family val="2"/>
        <charset val="238"/>
      </rPr>
      <t>Steklena stena višine cca 300 cm se deloma odstrani (segment dolžine cca 290) v območju kjer je predvidena pozidava za nove protore sanitarij.
Preostali del segmenta se predela, oziroma nadomesti z novim, dim 77/300 cm, ter "spoji" s preostalo stekleno steno, ter vpne v nove stene sanitarij.
Točna predelava po navodilih projektanta!</t>
    </r>
  </si>
  <si>
    <r>
      <rPr>
        <b/>
        <sz val="10"/>
        <rFont val="Arial"/>
        <family val="2"/>
        <charset val="238"/>
      </rPr>
      <t>Razna ostala dodatna in nepredvidena ključavničarska in mizarska dela</t>
    </r>
    <r>
      <rPr>
        <sz val="10"/>
        <rFont val="Arial"/>
        <family val="2"/>
        <charset val="238"/>
      </rPr>
      <t>, ki se lahko pojavijo v času gradnje in niso posebej zajeta v osnovnem popisu del.
Ocenjeno 5% vrednosti vseh ključavničarskih in mizarskih del.</t>
    </r>
  </si>
  <si>
    <t>B5.</t>
  </si>
  <si>
    <t>KERAMIČARSKA DELA</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</si>
  <si>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</si>
  <si>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t>
    </r>
    <r>
      <rPr>
        <sz val="10"/>
        <rFont val="Arial"/>
        <family val="2"/>
        <charset val="238"/>
      </rPr>
      <t xml:space="preserve">
Na večjih površinah je potrebno diletiranje v posameznih poljih.
Površine je predhodno potrebno impregnirati z emulzijo, kar je potrebno zajeti v c.e.m.</t>
    </r>
  </si>
  <si>
    <r>
      <t>Dobava in oblaganje zidov z glaziranimi keramičnimi ploščicami</t>
    </r>
    <r>
      <rPr>
        <sz val="10"/>
        <rFont val="Arial"/>
        <family val="2"/>
        <charset val="238"/>
      </rPr>
      <t>,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
Sanitarije, tuši in garderobe.</t>
    </r>
  </si>
  <si>
    <r>
      <t>Dobava in polaganje talnih nedrsečih keramičnih ploščic v mokrih prostorih,</t>
    </r>
    <r>
      <rPr>
        <sz val="10"/>
        <rFont val="Arial"/>
        <family val="2"/>
        <charset val="238"/>
      </rPr>
      <t xml:space="preserve"> srednjega cenovnega razreda, 1. razred, na cement-akrilno lepilo, barva in dimenzija ploščic po izboru projektanta ali investitorja. Vzorec ploščice dostavi izvajalec in potrdi investitor. Fugirna masa v skladu z EN 13 888, barva po izboru investitorja. Postavka vključuje izvedbo z zaokroženih alu profilom na stiku tla - stena, vgradnja letve v isti ravnini kot keramika.
Razred protizdrsnosti keramike: Min. R 10.
Sanitarije, tuši in garderobe.</t>
    </r>
  </si>
  <si>
    <r>
      <t xml:space="preserve">Dobava in polaganje talnih nedrsečih keramičnih ploščic v suhih prostorih. </t>
    </r>
    <r>
      <rPr>
        <sz val="10"/>
        <rFont val="Arial"/>
        <family val="2"/>
        <charset val="238"/>
      </rPr>
      <t>Polaganje ploščic srednjega cenovnega razreda, na cement-akrilno lepilo, kakovost "ravna čelna stran", 1. razred, barva in dimenzija po izboru projektanta ali investitorja. Fugirna masa v skladu z EN 13 888. Vzorec ploščice dostavi izvajalec in potrdi projektant. Postavka vključuje napravo nizkostenske obrobe višine</t>
    </r>
    <r>
      <rPr>
        <sz val="10"/>
        <color indexed="8"/>
        <rFont val="Arial"/>
        <family val="2"/>
        <charset val="238"/>
      </rPr>
      <t xml:space="preserve"> cca 10 cm </t>
    </r>
    <r>
      <rPr>
        <sz val="10"/>
        <rFont val="Arial"/>
        <family val="2"/>
        <charset val="238"/>
      </rPr>
      <t xml:space="preserve">(skupaj cca 900 m1), identične kot talne ploščice, s potrebnim kitanjem stika med tlakom v prostorih, kjer je predvidena.           
</t>
    </r>
    <r>
      <rPr>
        <b/>
        <sz val="10"/>
        <rFont val="Arial"/>
        <family val="2"/>
        <charset val="238"/>
      </rPr>
      <t>OPOMBA:</t>
    </r>
    <r>
      <rPr>
        <sz val="10"/>
        <rFont val="Arial"/>
        <family val="2"/>
        <charset val="238"/>
      </rPr>
      <t xml:space="preserve">
Prostori kuhinje in skladišč morajo dosegati vse potrebne higienske standarde!  
Prostori kuhinje, skladišč, manipulativnih prostorov kleti in pritličja, jedilnice, vetrolovi,... Keramika je zajeta tudi v notranjosti montažnih skladiščnih komor. Obdelava le teh se izvaja po navodilih proizvajalca sistema komor.</t>
    </r>
  </si>
  <si>
    <r>
      <t xml:space="preserve">Dobava in oblaganje sten v prostorih kuhinje in shramb.
</t>
    </r>
    <r>
      <rPr>
        <sz val="10"/>
        <rFont val="Arial"/>
        <family val="2"/>
        <charset val="238"/>
      </rPr>
      <t xml:space="preserve">V kuhinji in shrambah živil se za zaščito stene uporabi npr. keramično oblogo, barve in dimenzij po izboru projektanta ali investitorja. Keramika in fugirna morata dosegati vse higienske standarde za izvedbo v prostorih kuhinje.    
V količini zajeto oblaganje do višine 200 cm.            </t>
    </r>
  </si>
  <si>
    <r>
      <rPr>
        <b/>
        <sz val="10"/>
        <rFont val="Arial"/>
        <family val="2"/>
        <charset val="238"/>
      </rPr>
      <t>Razna ostala dodatna in nepredvidena keramičarska dela</t>
    </r>
    <r>
      <rPr>
        <sz val="10"/>
        <rFont val="Arial"/>
        <family val="2"/>
        <charset val="238"/>
      </rPr>
      <t>, ki se lahko pojavijo v času gradnje in niso posebej zajeta v osnovnem popisu del.
Ocenjeno 5% vrednosti vseh keramičarskih del.</t>
    </r>
  </si>
  <si>
    <t>B6.</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</si>
  <si>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</si>
  <si>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</si>
  <si>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Dobava in polaganje heterogene vinilne talne obloge  kot. npr. FORBO Surestep R10, </t>
    </r>
    <r>
      <rPr>
        <sz val="10"/>
        <rFont val="Arial CE"/>
        <charset val="238"/>
      </rPr>
      <t>kolekcije Original,Star,Steel, Material in Wood , d=2.0 mm, debelina obrabnega sloja 0.70 mm, v roli š=2 m. Barva po izbiri investitorja iz kolekcije min. 68 artiklov.Postavka vključuje predhodno pripravo podlage po odstranitvi obstoječe vinaz talne obloge (čiščenje obstoječega lepila, evtl. brušenje,...), po navodilih proizvajalca sistema nove talne obloge, predhodno čiščenje betonske podlage, nanos primerja in izravnavo s cementno izravnalno maso v debelini do 3 mm, ter vpasovanje in lepljenje vinilne talne obloge v prostor, z vročim varjenjem spojev z varilno vrvico. Material mora ustrezati tehničnim karakteristikam in standardom:
•  klasifikacija namembnosti po EN-ISO 10874:  34/43                                                                                                 •  dimenzije po EN-ISO 24341                                                          
•  skupna teža 2.75 kg/m2 po EN-ISO 23997                                          
•  odpornost proti obrabi po EN 660-2, skupina T,najvišja
•  debelina obrabnega sloja 0,70 mm po EN-ISO 24340 
•  dimenzijska stabilnost material ≤ 0,10% po EN-ISO 23999         
•  maksimalni zaostali vgrez po EN-ISO24343-1; ≤ 0,05 mm         
•  fleksibilnost po EN-ISO24344;  ø10 mm      
•  ognjeodpornost po EN 13501-1, Bfl-s1 
•  protizdrstnost po EN 13485 annex C, ESf                                                  •  odpornost na zdrs po DIN 51130, R10                           
•  elektrostatičnost EN 1815, trajno antistatičen,&lt; 2kV
•  odpornost na koleščke stolov po EN 425 , brez učinka
•  zelo dobra odpornost na kemikalije po EN-ISO 26987
•  absorpcija zvoka po EN-ISO 717,  2.6 dB                                     
•  obstojnost barv po ISO 105-B02,  &gt; 6                                           
•  toplotna prevodnost po EN 12524, 0,25 W/mK                             
•  primeren za talno gretje, temperatura &lt; 30°C                               
•  električna upornost po EN 1081, R1&lt; 1x 109 Ω                                     •  skupna emisija TVOC po 28 dneh po ISO 16516; ≤ 0,01mg/m3
•  material mora imeti akreditacijo ISO9001, ISO 140001, AgBB in CHPS del 01350  ter French act Grenelle A+                                                                •  material mora ustrezati standardom BREEAM, Ska M12 Vs 1, 2013 Vs 1,0 2012, Vs 1.0 2016 LEED 4..1,
•  material mora imeti individulano deklaracijo EPD, izdano s strani UL LLC po ISO 14025 in EN15804 skladno z ISO 14044 verificiranim odgovarjajočim LCA poročilom                                                        
•  material mora ustrezati zahtevam po EN14041.</t>
    </r>
  </si>
  <si>
    <t xml:space="preserve">a) Priprava površine in vgradnja izravnalne mase: </t>
  </si>
  <si>
    <t xml:space="preserve">b) Talna obloga iz vinila: </t>
  </si>
  <si>
    <r>
      <t xml:space="preserve">Dobava in vgradnja nizkostenske obrobe vinilne talne obloge: 
</t>
    </r>
    <r>
      <rPr>
        <sz val="10"/>
        <rFont val="Arial CE"/>
        <charset val="238"/>
      </rPr>
      <t>- Dobava in montaža zaključnih obstenskih PVC letev kot npr. Dollken ali furniranih lesenih letev h=60 mm, dim. 60/16 mm. Furnir po izboru investitorja.</t>
    </r>
  </si>
  <si>
    <r>
      <t>Čiščenje in evtl. lokalno popravilo obstoječe obloge stopnišča.</t>
    </r>
    <r>
      <rPr>
        <sz val="10"/>
        <rFont val="Arial CE"/>
        <charset val="238"/>
      </rPr>
      <t xml:space="preserve">
Obstoječe stopnišče ni predvideno za izvedbo nove obloge, potrebno pa je temeljito pregledati obstoječo oblogo in odstraniti evtl. poškodovane ali podvotljene dele, pokrpati evtl razpoke in sanirrati tlak po navodilih projektanta.
V količini zajeta tlorisna površina stopnišča s podestom.</t>
    </r>
  </si>
  <si>
    <r>
      <rPr>
        <b/>
        <sz val="10"/>
        <rFont val="Arial"/>
        <family val="2"/>
        <charset val="238"/>
      </rPr>
      <t>Razna ostala dodatna in nepredvidena tlakarska dela</t>
    </r>
    <r>
      <rPr>
        <sz val="10"/>
        <rFont val="Arial"/>
        <family val="2"/>
        <charset val="238"/>
      </rPr>
      <t>, ki se lahko pojavijo v času gradnje in niso posebej zajeta v osnovnem popisu del.
Ocenjeno 5% vrednosti vseh tlakarskih del.</t>
    </r>
  </si>
  <si>
    <t>B7.</t>
  </si>
  <si>
    <t>SLIKOPLESKARSKA DELA</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</si>
  <si>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</si>
  <si>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 </t>
    </r>
    <r>
      <rPr>
        <sz val="10"/>
        <rFont val="Arial CE"/>
        <family val="2"/>
        <charset val="238"/>
      </rPr>
      <t>V ceni je potrebno upoštevati obdelavo okenskih in vratnih špalet pri odprtinah velikosti do 3,00 m2. Odprtine do 3,00 m2 v količini niso odštete.
- Pri večjih odprtinah od 3,00 m2 se razlika površine nad 3,00m2 odšteva.</t>
    </r>
  </si>
  <si>
    <r>
      <t>2x slikanje ometanih površin s poldisperzijsko barvo,</t>
    </r>
    <r>
      <rPr>
        <sz val="10"/>
        <rFont val="Arial CE"/>
        <charset val="238"/>
      </rPr>
      <t xml:space="preserve"> s predhodnim kitanjem s plastičnim kitom in brušenjem. Površina mora biti ravna, gladka in enakomerno pobarvana. Barva po izboru projektanta.
V količinah zajete vse zidane stene, kjer je predviden omet, ter stropovi pritličja, kjer ni predvidenih rastrskih spuščenih stopov.
OPOMBA:
Slikopleskarska obdelava stropov v kleti, kjer se izvede toplotno izolacijska obloga je zajeta v ločenem delu popisa za energetsko sanacijo objekta (upravičen strošek).
</t>
    </r>
    <r>
      <rPr>
        <b/>
        <sz val="10"/>
        <rFont val="Arial CE"/>
        <charset val="238"/>
      </rPr>
      <t/>
    </r>
  </si>
  <si>
    <t>a) Stene:</t>
  </si>
  <si>
    <t>b) Stropovi:</t>
  </si>
  <si>
    <r>
      <t>2x slikanje mavčnih</t>
    </r>
    <r>
      <rPr>
        <b/>
        <sz val="10"/>
        <color rgb="FFFF0000"/>
        <rFont val="Arial CE"/>
        <charset val="238"/>
      </rPr>
      <t xml:space="preserve"> </t>
    </r>
    <r>
      <rPr>
        <b/>
        <sz val="10"/>
        <rFont val="Arial CE"/>
        <charset val="238"/>
      </rPr>
      <t xml:space="preserve">stropov in oblog s poldisperzijsko barvo, </t>
    </r>
    <r>
      <rPr>
        <sz val="10"/>
        <rFont val="Arial CE"/>
        <charset val="238"/>
      </rPr>
      <t>s predhodnim kitanjem s trajno elastičnim kitom. Površina mora biti ravna, gladka in enakomerno pobarvana. Barva po izboru investitorja ali arhitekta.
Gladki mavčni stropovi ob obodnih stenah in kaskade spuščenih stropov, višine cca 18-60 cm.</t>
    </r>
  </si>
  <si>
    <r>
      <t>Dodatek za slikanje sten s pralno mat lateks barvo</t>
    </r>
    <r>
      <rPr>
        <sz val="10"/>
        <rFont val="Arial CE"/>
        <charset val="238"/>
      </rPr>
      <t>. Površina mora biti ravna, gladka in enakomerno pobarvana. 
Barva po izboru projektanta. 
Stene vseh prostorov se prebelijo. Do višine 120 cm se nanese pralna barva.</t>
    </r>
  </si>
  <si>
    <r>
      <rPr>
        <b/>
        <sz val="10"/>
        <rFont val="Arial CE"/>
        <charset val="238"/>
      </rPr>
      <t>Razna ostala dodatna in nepredvidena slikopleskarska dela</t>
    </r>
    <r>
      <rPr>
        <sz val="10"/>
        <rFont val="Arial CE"/>
        <charset val="238"/>
      </rPr>
      <t>, ki se lahko pojavijo v času gradnje in niso posebej zajeta v osnovnem popisu del.
Ocenjeno 5% vrednosti vseh slikopleskarskih del.</t>
    </r>
  </si>
  <si>
    <r>
      <t xml:space="preserve">Izdelava, dobava in montaža tipske jeklene lestve s hrbtobranom za dostop na streho objekta in sistema varovanja za varno delo na strehi (za potrebe dostopa do podesta kondenzacijskih enot klimatov). 
- </t>
    </r>
    <r>
      <rPr>
        <sz val="10"/>
        <rFont val="Arial"/>
        <family val="2"/>
        <charset val="238"/>
      </rPr>
      <t xml:space="preserve">Lestev s hrbtobranom dolžine cca 6,5 m, OPCIJA - Varianta izvedbe z izvlečno lestvijo dolžine 2,00 do 2,50 m + fiksna konstrukcija višje.
- Sistem varovanja, ocena cca 42 m': po načrtu oz navodilih izbranega dobavitelja sistema.
Konstrukcija iz jeklenih profilov mora biti zaščitena proti zunanjim vplivom okolja in finalno barvana.
Vključno z vsem materialom in vsemi deli za izvedbo.
</t>
    </r>
    <r>
      <rPr>
        <b/>
        <sz val="10"/>
        <rFont val="Arial"/>
        <family val="2"/>
        <charset val="238"/>
      </rPr>
      <t>OPOMBA:</t>
    </r>
    <r>
      <rPr>
        <sz val="10"/>
        <rFont val="Arial"/>
        <family val="2"/>
        <charset val="238"/>
      </rPr>
      <t xml:space="preserve">
Izbran zvajalec mora izdelati delavniške načrte, ki jih potrdi odgovorni projektant. </t>
    </r>
  </si>
  <si>
    <r>
      <t>Kompletna izvedba del za podaljšanje in razširitev obstoječe betonske nakladalne rampe.</t>
    </r>
    <r>
      <rPr>
        <sz val="10"/>
        <rFont val="Arial CE"/>
        <charset val="238"/>
      </rPr>
      <t xml:space="preserve">
- Izvedejo se novi temelji dim cca 80/30 cm, dolžine 107 cm (temeljni nastavek 25/50 cm), 2 kom, oziroma podaljšanje obstoječih za cca 30 cm, v enakih dimenzijah.
- Podporni stebriči višine cca 89 cm, se izvedejo v enakem obsegu kot temelji, in sicer za prenos obtežbe novega povečanega podesta na temelje.
- Podaljšan podest se izvede kot razširitev obstoječega za cca 50 cm, na V delu atrija pa se podaljša do obstoječe V rampe. Debelina dobetoniranega dela rampe je skupaj cca 20 cm.
</t>
    </r>
    <r>
      <rPr>
        <b/>
        <sz val="10"/>
        <rFont val="Arial CE"/>
        <charset val="238"/>
      </rPr>
      <t>OPOMBA:</t>
    </r>
    <r>
      <rPr>
        <sz val="10"/>
        <rFont val="Arial CE"/>
        <charset val="238"/>
      </rPr>
      <t xml:space="preserve">
Pri izvedbi je potrebno upoštevati vse potrebne ukrepe, dodatna dela in amterial, za izvedbo navezave nove armature v obstoječo AB konstrukcijo, ter vsa ostala dela za zagotavljanje statične stabilnosti konstrukcije.</t>
    </r>
  </si>
  <si>
    <t xml:space="preserve">b) Armatura (ocenjeno cca 90kg/m3): </t>
  </si>
  <si>
    <r>
      <t xml:space="preserve">Rušitev in odstranitev obstoječega AB jaška za TK svetlih dimenzij 100/100/60 cm in pripadajočega pokrova. </t>
    </r>
    <r>
      <rPr>
        <sz val="10"/>
        <rFont val="Arial"/>
        <family val="2"/>
        <charset val="238"/>
      </rPr>
      <t xml:space="preserve">
Zunanje dimenzije obstoječega AB jaška so 120/120/80 cm (ocenjeno). Dela zajemajo kompletno rušenje in odstranitev, vključno z odvozom v trajno deponijo odpadkov ter ustrezna prestavitev kablovja za TK v nov AB jašek za TK. </t>
    </r>
  </si>
  <si>
    <t>kos</t>
  </si>
  <si>
    <r>
      <t xml:space="preserve">Rezanje, rušitev in odstranitev obstoječega asfalta na parkirišču pred vhodom v objekt. 
</t>
    </r>
    <r>
      <rPr>
        <sz val="10"/>
        <rFont val="Arial"/>
        <family val="2"/>
        <charset val="238"/>
      </rPr>
      <t>Predvidena debelina asfalta je mon. 5-10 cm (preveriti na licu mesta), zajeti kompletno rušenje in odstranitev, vključno z odvozom v trajno deponijo odpadkov.</t>
    </r>
    <r>
      <rPr>
        <b/>
        <sz val="10"/>
        <rFont val="Arial"/>
        <family val="2"/>
        <charset val="238"/>
      </rPr>
      <t/>
    </r>
  </si>
  <si>
    <r>
      <t>Izvedba rušitvenih del oziroma prebojev v obstoječih obodnih stenah oziroma temeljih, za izvedbo razvoda cevi pod stropom kleti.</t>
    </r>
    <r>
      <rPr>
        <sz val="10"/>
        <rFont val="Arial"/>
        <family val="2"/>
        <charset val="238"/>
      </rPr>
      <t xml:space="preserve">
Cevi se polagajo na globini cca 80 cm, na licu mesta se ugotavlja ali pridejo pri obodni steni na nivo opečne pozidave, ali nižje do AB pasovnih temeljev temeljev. Predvidena je izvedba 3 prebojev za cevi fi 110 cm, ter dodatnega preboja za polaganje valjanca FeZn 25x4 mm.</t>
    </r>
  </si>
  <si>
    <r>
      <t>Strojni izkop</t>
    </r>
    <r>
      <rPr>
        <sz val="10"/>
        <rFont val="Arial"/>
        <family val="2"/>
        <charset val="238"/>
      </rPr>
      <t xml:space="preserve"> </t>
    </r>
    <r>
      <rPr>
        <b/>
        <sz val="10"/>
        <rFont val="Arial"/>
        <family val="2"/>
        <charset val="238"/>
      </rPr>
      <t>gradbene jame za izvedbo AB zunanjih jaškov</t>
    </r>
    <r>
      <rPr>
        <sz val="10"/>
        <rFont val="Arial"/>
        <family val="2"/>
        <charset val="238"/>
      </rPr>
      <t xml:space="preserve">, v zemljini III. Ktg., </t>
    </r>
    <r>
      <rPr>
        <b/>
        <sz val="10"/>
        <rFont val="Arial"/>
        <family val="2"/>
        <charset val="238"/>
      </rPr>
      <t>globine do spodnjega roba tamponskega nasutja pod talnimi ploščami</t>
    </r>
    <r>
      <rPr>
        <b/>
        <sz val="10"/>
        <color rgb="FFFF0000"/>
        <rFont val="Arial"/>
        <family val="2"/>
        <charset val="238"/>
      </rPr>
      <t xml:space="preserve"> </t>
    </r>
    <r>
      <rPr>
        <sz val="10"/>
        <rFont val="Arial"/>
        <family val="2"/>
        <charset val="238"/>
      </rPr>
      <t xml:space="preserve">, z odlaganjem materiala na gradbiščno deponijo, za kasnejši odvoz na deponijo.
V količini zajet naklon stranic gradbene jame 70°. V kolikor je ta kot po mnenju geomehanika neprimeren za varno delo, je potrebno varovanje gradbene jame, ali če situacija to omogoča, izkob z večjim naklonom stranic gradbene jame.
- V količini je zajeta globina izkopa do cca 250 cm </t>
    </r>
  </si>
  <si>
    <r>
      <t xml:space="preserve">Dobava in vgrajevanje komprimiranega sloja tamponskega nasutja, </t>
    </r>
    <r>
      <rPr>
        <sz val="10"/>
        <rFont val="Arial"/>
        <family val="2"/>
        <charset val="238"/>
      </rPr>
      <t xml:space="preserve">debeline min. 20 cm (oziroma po navodilih geomehanika), vključno z utrjevanjem do predpisane zbitosti. Material 0-32 mm (v spodnjem delu sloja možnost uporabe materiala granulacije 0-100 mm), utrjevanje po plasteh deb. 10 cm, izvedva z vsemi transporti in pomožnimi deli, preizkusi in meritvami. 
</t>
    </r>
    <r>
      <rPr>
        <b/>
        <sz val="10"/>
        <rFont val="Arial"/>
        <family val="2"/>
        <charset val="238"/>
      </rPr>
      <t>Predhodno je v gradbeno jamo potrebno položiti sloj iz geotekstila</t>
    </r>
    <r>
      <rPr>
        <sz val="10"/>
        <rFont val="Arial"/>
        <family val="2"/>
        <charset val="238"/>
      </rPr>
      <t xml:space="preserve"> (Kot npr. politlak folija Typar nad 300 g/m2, Polyfelt), z izvedbo vseh preklopov in zaključkov na stene gr. jame, kot ločilni sloj med raščenim zbitim terenom in novim tamponskim slojem. Postavka zajema dobavo in vgradnjo materiala. 
V količini je zajeto tamponsko nasutje pod AB kineto in zunanjimi novimi AB jaški.</t>
    </r>
  </si>
  <si>
    <t xml:space="preserve">a.) Geotekstil: </t>
  </si>
  <si>
    <t xml:space="preserve">b.) Tamponsko nasutje: </t>
  </si>
  <si>
    <r>
      <t>Zasip za stenami kinete in novih zunanjih jaškov,</t>
    </r>
    <r>
      <rPr>
        <sz val="10"/>
        <rFont val="Arial"/>
        <family val="2"/>
        <charset val="238"/>
      </rPr>
      <t xml:space="preserve"> v slojih po 30 cm z materialom iz gradbiščne deponije, kateremu se odstranijo neuporabni delci, vključno z utrjevanjem po plasteh do predpisane zbitosti.</t>
    </r>
    <r>
      <rPr>
        <b/>
        <sz val="10"/>
        <rFont val="Arial"/>
        <family val="2"/>
        <charset val="238"/>
      </rPr>
      <t/>
    </r>
  </si>
  <si>
    <r>
      <t>Odvoz odvečnega materiala</t>
    </r>
    <r>
      <rPr>
        <sz val="10"/>
        <rFont val="Arial"/>
        <family val="2"/>
        <charset val="238"/>
      </rPr>
      <t xml:space="preserve"> v trajno deponijo oddaljenosti do 10 km. V kolikor ni drugače dogovorjeno z investitorjem, je višek izkopanega materiala stvar izvajalca, ki ga odstrani iz gradbišča. 
</t>
    </r>
    <r>
      <rPr>
        <b/>
        <sz val="10"/>
        <rFont val="Arial"/>
        <family val="2"/>
        <charset val="238"/>
      </rPr>
      <t xml:space="preserve">Opomba: </t>
    </r>
    <r>
      <rPr>
        <sz val="10"/>
        <rFont val="Arial"/>
        <family val="2"/>
        <charset val="238"/>
      </rPr>
      <t>V količini zajet ves predviden odvečni material (v raščenem stanju) pri izvedbi zemeljskih del.
Deponija......................................................................... km</t>
    </r>
    <r>
      <rPr>
        <b/>
        <sz val="10"/>
        <rFont val="Arial"/>
        <family val="2"/>
        <charset val="238"/>
      </rPr>
      <t/>
    </r>
  </si>
  <si>
    <t>5.3</t>
  </si>
  <si>
    <t>BETONSKA DELA</t>
  </si>
  <si>
    <t>Splošni opis
Dela je potrebno izvejati po določilih veljevnih tehničnih predpisov  in normativov in skladno z obveznimi standardi SIST-i;
SIST EN 13670
SIST EN 206
SIST EN 10080
Vgrajeni material mora po kvaliteti ustrezati določilom veljavnih tehničnih predpisov.
Standardi za betonska dela vsebujejo poleg izdelave v postavkah popsa  tudi;
*  dela in ukrepe po določilih veljavnih predpisov varstva pri delu
*  čiščenje in vlaženje opažev neposredno pred pričetkom betoniranja
* manjša popravila opažev med betoniranjem
* vmetavanje betona v opaže ter premečšenje lijaka ali transportne cevi med betoniranjem
* zgoščevanje betona
* nega betona; močenje, zaščita pred mrazom, soncem, vetrom, tresljaji itd.
*  čiščenje armature od umazanije, rje, ki se lušči, maščobe,  postavljanje podložk in začasno  vezanje k opažu
*  za  vidne  konstrukcije  je potrebno  vgrajevati  enako  kvaliteto  mesanice  betona  in  enako  kvaliteto cementa istega proizvajalca
* kontrolirati, da so vsa sidra, škatle, vložki, doze, cevi in podobno na predvidenih mestih
V ceni za enoto mora biti upoštevano poleg del opisa v postavkah, ter ukrepov iz prejšnjega odstavka tudi:
*   dobava  vsega  potrebnega  materiala  z  vsemi  transporti   in  manipulativnimi  stroški  ter  ustreznim skaldiščenjem in transporti do mesta vgradnje
* čiščenje opažev po montaži armature
*  čiščenje gradbišča, objekta in konstrukcijskih elemntov zaradi betoniranja
* varovalne odre in odre za delo na višini kot zaščita pred padcem
-Ves  beton  na  objektu  je  neometan, stiki morajo biti pobrušeni.  Stene  in  stropovi  so  kitani  in  barvani,  ali obloženi  z  mavčnimi ploščami.
-Za obliko in mesto  ev. delovne  rege ali prekinitve  betoniranja  se je potrebno  predhodno  dogovoriti  s projektantom statike.
-Betonska armatura mora biti obdelana v skladu z veljavninimi predpisi v kvaliteti predpisani v statičnem računu in izdelana točno po armaturnih načrtih. Pritrjena mora biti tako, da ostane med betoniranjem  v zahtevanem položaju.
-Za izvajalca  del so merodajne  marke  betonov  navedene  v postavkah  oziroma  v statičnem  računu  in armaturnih načrtih. V primeru neskladnosti velja tolmačenje projektanta statike.
Pred pričetkom del mora izvajalec  izdelati projekt  betona  s tehnologijo  gradnje, katerega  mora potrditi projektant statike in predstavnik investitorja. Projekt betona mora biti zajet v ceni za enoto v postavkah.
Za dopustna odstopanja glede pravilnosti in dimenzij gr. elementv veljajo določila DIN 18 202 
ARMATURA: armaturne palice morajo biti fiksirane tako, da ni možno naknadno premikanje ali zvijanje. Za dosego predpisanih odmikov po statičnem načrtu se uporablja ustrezne nerjaveče distančnike. Pred montažo oziroma pred betoniranjem je potrebno vizualno ugotavljati ustreznost armature v pogledu čistosti - premočna zarjavelost, onesnaženost z maščobami, betonom, blatom itd..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</si>
  <si>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 Marke betonov oz. zahtevana tlačna trdnost </t>
    </r>
    <r>
      <rPr>
        <sz val="10"/>
        <rFont val="Arial"/>
        <family val="2"/>
        <charset val="238"/>
      </rPr>
      <t xml:space="preserve">je v popisu informativna in se lahko razlikuje od zahtevane tlačne trdnosti po statičnem izračunu. Izvedba po statičnem računu - glej tehnično poročilo.
</t>
    </r>
    <r>
      <rPr>
        <b/>
        <sz val="10"/>
        <rFont val="Arial"/>
        <family val="2"/>
        <charset val="238"/>
      </rPr>
      <t>- Vse na mestu betonirane konstrukcije morajo imeti predpisano zaščitno plast armature</t>
    </r>
    <r>
      <rPr>
        <sz val="10"/>
        <rFont val="Arial"/>
        <family val="2"/>
        <charset val="238"/>
      </rPr>
      <t xml:space="preserve"> - po načrtih projektantov konstrukterjev  in po zahtevah v požarnem elaboratu!
</t>
    </r>
    <r>
      <rPr>
        <b/>
        <sz val="10"/>
        <rFont val="Arial"/>
        <family val="2"/>
        <charset val="238"/>
      </rPr>
      <t>- Pri vseh postavkah betonskih del upoštevati</t>
    </r>
    <r>
      <rPr>
        <sz val="10"/>
        <rFont val="Arial"/>
        <family val="2"/>
        <charset val="238"/>
      </rPr>
      <t xml:space="preserve"> dobavo s transportom, strojno vgrajevanje betona, vibriranje, nego in površinsko izravnavo z zagladitvijo.
</t>
    </r>
    <r>
      <rPr>
        <b/>
        <sz val="10"/>
        <rFont val="Arial"/>
        <family val="2"/>
        <charset val="238"/>
      </rPr>
      <t>- Pred začetkom betoniranja je potrebno v območju temeljne plošče</t>
    </r>
    <r>
      <rPr>
        <sz val="10"/>
        <rFont val="Arial"/>
        <family val="2"/>
        <charset val="238"/>
      </rPr>
      <t xml:space="preserve"> izvesti vse strojne in elektro instalacije (instalacije niso predmet tega popisa).
</t>
    </r>
    <r>
      <rPr>
        <b/>
        <sz val="10"/>
        <rFont val="Arial"/>
        <family val="2"/>
        <charset val="238"/>
      </rPr>
      <t>- V AB stenah in etažnih ploščah ter  nosilcih</t>
    </r>
    <r>
      <rPr>
        <sz val="10"/>
        <rFont val="Arial"/>
        <family val="2"/>
        <charset val="238"/>
      </rPr>
      <t xml:space="preserve"> morajo biti pred betoniranjem izvedene odprtine za prehod instalacij!</t>
    </r>
  </si>
  <si>
    <r>
      <t>Podložni beton kvalitete B.1, C 12/15,</t>
    </r>
    <r>
      <rPr>
        <sz val="10"/>
        <rFont val="Arial"/>
        <family val="2"/>
        <charset val="238"/>
      </rPr>
      <t xml:space="preserve"> agregat frakcije 0-16 mm. 
</t>
    </r>
    <r>
      <rPr>
        <b/>
        <sz val="10"/>
        <rFont val="Arial"/>
        <family val="2"/>
        <charset val="238"/>
      </rPr>
      <t>Podbeton pod talnimi ploščami novih jaškov</t>
    </r>
    <r>
      <rPr>
        <sz val="10"/>
        <rFont val="Arial"/>
        <family val="2"/>
        <charset val="238"/>
      </rPr>
      <t>, deb. 5 cm. Podložni beton zaglajen in pripravljen na polaganje hidroizolacije.</t>
    </r>
  </si>
  <si>
    <t xml:space="preserve">a) Opaž: </t>
  </si>
  <si>
    <t xml:space="preserve">b) Armatura (ocenjeno): </t>
  </si>
  <si>
    <t xml:space="preserve">c) Beton: </t>
  </si>
  <si>
    <r>
      <t xml:space="preserve">Kompletna izvedba konstrukcije zunanjega povoznega AB jaška svetlih dim. 150/150/190 cm.
</t>
    </r>
    <r>
      <rPr>
        <sz val="10"/>
        <rFont val="Arial"/>
        <family val="2"/>
        <charset val="238"/>
      </rPr>
      <t>Predviden je jašek zunanjih dim. 190/190/230 cm, debelina sten, strešne in talne plošče je 20 cm, v zgornji plošči je odprtina za dostopno loputo oziroma pokrov.</t>
    </r>
    <r>
      <rPr>
        <b/>
        <sz val="10"/>
        <rFont val="Arial"/>
        <family val="2"/>
        <charset val="238"/>
      </rPr>
      <t xml:space="preserve">
</t>
    </r>
    <r>
      <rPr>
        <sz val="10"/>
        <rFont val="Arial"/>
        <family val="2"/>
        <charset val="238"/>
      </rPr>
      <t>- Opaž: Stranski gladek opaž sten in robov AB plošč, ter opaž zgornje plošče</t>
    </r>
    <r>
      <rPr>
        <b/>
        <sz val="10"/>
        <rFont val="Arial"/>
        <family val="2"/>
        <charset val="238"/>
      </rPr>
      <t xml:space="preserve">
</t>
    </r>
    <r>
      <rPr>
        <sz val="10"/>
        <rFont val="Arial"/>
        <family val="2"/>
        <charset val="238"/>
      </rPr>
      <t xml:space="preserve">- Armatura: Armaturne mreže in palice - pred izvedbo potreben statični preračun, v količini ocenjeno cca 100 kg armature na m3 betona. </t>
    </r>
    <r>
      <rPr>
        <b/>
        <sz val="10"/>
        <rFont val="Arial"/>
        <family val="2"/>
        <charset val="238"/>
      </rPr>
      <t xml:space="preserve">
</t>
    </r>
    <r>
      <rPr>
        <sz val="10"/>
        <rFont val="Arial"/>
        <family val="2"/>
        <charset val="238"/>
      </rPr>
      <t xml:space="preserve">- Beton: C 25/30
</t>
    </r>
    <r>
      <rPr>
        <b/>
        <sz val="10"/>
        <rFont val="Arial"/>
        <family val="2"/>
        <charset val="238"/>
      </rPr>
      <t>OPOMBA:</t>
    </r>
    <r>
      <rPr>
        <sz val="10"/>
        <rFont val="Arial"/>
        <family val="2"/>
        <charset val="238"/>
      </rPr>
      <t xml:space="preserve">
Predvidena sta 2 jaška enakih dimenzij, en je pred vhodom, drugi ob trasi obstoječega TK voda.</t>
    </r>
  </si>
  <si>
    <r>
      <rPr>
        <b/>
        <sz val="10"/>
        <rFont val="Arial CE"/>
        <charset val="238"/>
      </rPr>
      <t>Razna ostala dodatna in nepredvidena gradbena dela</t>
    </r>
    <r>
      <rPr>
        <sz val="10"/>
        <rFont val="Arial CE"/>
        <charset val="238"/>
      </rPr>
      <t>, ki se lahko pojavijo v času gradnje in niso posebej zajeta v osnovnem popisu del.
Ocenjeno 5% vrednosti vseh gradbenih del.</t>
    </r>
  </si>
  <si>
    <t>BETONSKA DELA - Neupravičeni stroški</t>
  </si>
  <si>
    <r>
      <t xml:space="preserve">Dobava in vgradnja vodotesne kabelske uvodnice Hauff za stene debele 350mm, </t>
    </r>
    <r>
      <rPr>
        <sz val="10"/>
        <rFont val="Arial"/>
        <family val="2"/>
        <charset val="238"/>
      </rPr>
      <t>komplet s prirobnicami, vložki, pokrovi, cevmi in tesnilno maso
- HSI 150 segmento 2/31 + 2x segmento 8/15</t>
    </r>
  </si>
  <si>
    <t xml:space="preserve">b) Povozni pokrov dim 100/100 cm: </t>
  </si>
  <si>
    <r>
      <t xml:space="preserve">Dobava in vgradnja pokrovov za nove jaške, vključno z vgradnimi obrobnimi okvirji, </t>
    </r>
    <r>
      <rPr>
        <sz val="10"/>
        <rFont val="Arial"/>
        <family val="2"/>
        <charset val="238"/>
      </rPr>
      <t>in vsem ostalim potrebnim materialom.
- Na zunanje jaške se vgradijo povozni pokrovi z okvirji, dim. 100x100 cm, nosilnos C250.</t>
    </r>
  </si>
  <si>
    <t xml:space="preserve">a) Zemeljska in gradbena dela za pripravo in zasip jarkov za polaganje inštalacije: </t>
  </si>
  <si>
    <t xml:space="preserve">b) Valjanec FeZn 25x40 mm: </t>
  </si>
  <si>
    <t xml:space="preserve">c) cev fi 110 mm: </t>
  </si>
  <si>
    <r>
      <t>a) Zidanje s porobetonskimi bloki deb. 35 cm</t>
    </r>
    <r>
      <rPr>
        <sz val="10"/>
        <rFont val="Arial CE"/>
        <charset val="238"/>
      </rPr>
      <t xml:space="preserve">: </t>
    </r>
  </si>
  <si>
    <r>
      <t>Pozidava novega prostora za telekomunikacije v kletni etaži s poobetonskimi bloki, ter izvedba tankoslojnega ometa na notranji in zunanji strani stene.</t>
    </r>
    <r>
      <rPr>
        <sz val="10"/>
        <rFont val="Arial CE"/>
        <charset val="238"/>
      </rPr>
      <t xml:space="preserve">
- Izvede se nov TK prostor zunanjih dimenzij 3,15 x 1,6 x 3,3 m. Stene se pozidajo s porobetonskimi bloki (deb. 20 cm) do obstoječega stropa, na notranji in zunanji strani se izvede tankoslojni omet z dvema slojema gradbenega lepila in vmesno armirno mrežico. Površina mora biti ravna in pripravljena na slikopleskarsko obdelavo.</t>
    </r>
    <r>
      <rPr>
        <b/>
        <sz val="10"/>
        <rFont val="Arial CE"/>
        <charset val="238"/>
      </rPr>
      <t/>
    </r>
  </si>
  <si>
    <t xml:space="preserve">b) Izvedba ometa na notranjih in zunanjih površinah: </t>
  </si>
  <si>
    <r>
      <t>Dobava in vgradnja novega cevnega razvoda od jaškov do notranje kinete pod stropom, vključno z vsemi deli in materialom za vgradnjo.</t>
    </r>
    <r>
      <rPr>
        <sz val="10"/>
        <rFont val="Arial CE"/>
        <charset val="238"/>
      </rPr>
      <t xml:space="preserve"> 
Predvidena je izvedba povezave med jaškom ob obstoječem TK vodu, preko jaška pred objektom, do nove kinete v notranjosti objekta. Rušitvena dela za odstranitev asfalta in obstoječih stopnic z vhodnim pločnikom zajeta v postavki rušitvenih del.
</t>
    </r>
    <r>
      <rPr>
        <b/>
        <sz val="10"/>
        <rFont val="Arial CE"/>
        <charset val="238"/>
      </rPr>
      <t>- Kompletna dobava in vgradnja novih cevi fi 110 mm (3 kom) +  valjanec FeZn 25x4 mm</t>
    </r>
    <r>
      <rPr>
        <sz val="10"/>
        <rFont val="Arial CE"/>
        <charset val="238"/>
      </rPr>
      <t xml:space="preserve">, vključno z izvedbo priključkov na obstoječe omrežje in nove AB jaške, z vsemi potrebnimi fazonskimi kosi, gradbenimi in zemeljskimi deli (obsipavanje oz. obbetoniranje cevi, izvedba posteljice,...)
Predvidena je izvedba na globini cca 80 cm pod nivojem terena.
</t>
    </r>
    <r>
      <rPr>
        <b/>
        <sz val="10"/>
        <rFont val="Arial CE"/>
        <charset val="238"/>
      </rPr>
      <t xml:space="preserve">OPOMBA:
</t>
    </r>
    <r>
      <rPr>
        <sz val="10"/>
        <rFont val="Arial CE"/>
        <charset val="238"/>
      </rPr>
      <t xml:space="preserve">V c.e.m. je potrebno zajeti ves material in delo za kompletno izvedbo razvoda vključno z izvedbo izkopov in vseh ostalih zemeljskih del! </t>
    </r>
  </si>
  <si>
    <t xml:space="preserve">a) Kovinska vodotesna kineta za polaganje inštalacije: </t>
  </si>
  <si>
    <t xml:space="preserve">a) Kovinska kineta pod stropom za polaganje inštalacije: </t>
  </si>
  <si>
    <r>
      <t>Dobava in vgradnja novega cevnega razvoda od nove vodotesne kinetena na predelu stopnišča do kleti, vključno z vsemi deli in materialom za vgradnjo.</t>
    </r>
    <r>
      <rPr>
        <sz val="10"/>
        <rFont val="Arial CE"/>
        <charset val="238"/>
      </rPr>
      <t xml:space="preserve"> 
Predvidena je izvedba povezave med prebojem nad stopniščem in kletjo objekta in prebojem nad stopniščem jaškom. Izvedba vključuje zunanji preboj opornega zidu ob stopnišču.  
</t>
    </r>
    <r>
      <rPr>
        <b/>
        <sz val="10"/>
        <rFont val="Arial CE"/>
        <charset val="238"/>
      </rPr>
      <t>- Kompletna dobava kovinske vodotesne kinete in vgradnja novih cevi fi 110 mm (3 kom) +  valjanec FeZn 25x4 mm</t>
    </r>
    <r>
      <rPr>
        <sz val="10"/>
        <rFont val="Arial CE"/>
        <charset val="238"/>
      </rPr>
      <t xml:space="preserve">, vključno z izvedbo priključkov na obstoječe omrežje in nove AB jaške, z vsemi potrebnimi fazonskimi kosi, gradbenimi in zemeljskimi deli (preboj, odkopavanje in zasipavanje,...)
Predvidena je izvedba v višini pod stropom kleti.
</t>
    </r>
    <r>
      <rPr>
        <b/>
        <sz val="10"/>
        <rFont val="Arial CE"/>
        <charset val="238"/>
      </rPr>
      <t xml:space="preserve">OPOMBA:
</t>
    </r>
    <r>
      <rPr>
        <sz val="10"/>
        <rFont val="Arial CE"/>
        <charset val="238"/>
      </rPr>
      <t xml:space="preserve">V c.e.m. je potrebno zajeti ves material in delo za kompletno izvedbo razvoda vključno z izvedbo izkopov in vseh ostalih zemeljskih del! </t>
    </r>
  </si>
  <si>
    <r>
      <t>Dobava in vgradnja novega cevnega razvoda od nove zunanje vodotesne kinete pod stropom do TK prostora, vključno z vsemi deli in materialom za vgradnjo.</t>
    </r>
    <r>
      <rPr>
        <sz val="10"/>
        <rFont val="Arial CE"/>
        <charset val="238"/>
      </rPr>
      <t xml:space="preserve"> 
Predvidena je izvedba povezave od vodotesne kinete do TK prostora v notranjosti objekta v kletni etaži pod stropom. 
</t>
    </r>
    <r>
      <rPr>
        <b/>
        <sz val="10"/>
        <rFont val="Arial CE"/>
        <charset val="238"/>
      </rPr>
      <t>- Kompletna dobava kovinske kinete in vgradnja novih cevi fi 110 mm (3 kom)</t>
    </r>
    <r>
      <rPr>
        <sz val="10"/>
        <rFont val="Arial CE"/>
        <charset val="238"/>
      </rPr>
      <t xml:space="preserve">, vključno z izvedbo priključkov na obstoječe omrežje, z vsemi potrebnimi fazonskimi kosi, gradbenimi (preboji...)
Predvidena je izvedba pod stropom kleti.
</t>
    </r>
    <r>
      <rPr>
        <b/>
        <sz val="10"/>
        <rFont val="Arial CE"/>
        <charset val="238"/>
      </rPr>
      <t xml:space="preserve">OPOMBA:
</t>
    </r>
    <r>
      <rPr>
        <sz val="10"/>
        <rFont val="Arial CE"/>
        <charset val="238"/>
      </rPr>
      <t xml:space="preserve">V c.e.m. je potrebno zajeti ves material in delo za kompletno izvedbo razvoda vključno z izvedbo prebojev! </t>
    </r>
  </si>
  <si>
    <r>
      <t xml:space="preserve">Izdelava, dobava in montaža notranjih ALU ali kovinskih požarnih (EI30) vrat, vključno s podboji, kljukami, okovjem, tesnili in vsemi ostalimi elementi.
</t>
    </r>
    <r>
      <rPr>
        <sz val="10"/>
        <rFont val="Arial"/>
        <family val="2"/>
        <charset val="238"/>
      </rPr>
      <t>VK8 EI30-C5 90/200
z.odprtina: 90/200
sv.odprtina: 110/210
kos: 1 (1L)
splošno: glej opis 'Notranja vrata' 
posebnosti / oprema: glej v tabeli
Zagotovi se sistemski ključ za vse TK prostore v sklopu ES v VEP.
Vse mere in št. komadov obvezno preveriti na licu mesta!
Poz.: VK8 EI30</t>
    </r>
  </si>
  <si>
    <t>5.3  Betonska 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</si>
</sst>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SIT&quot;_-;\-* #,##0.00\ &quot;SIT&quot;_-;_-* &quot;-&quot;??\ &quot;SIT&quot;_-;_-@_-"/>
    <numFmt numFmtId="165" formatCode="General_)"/>
    <numFmt numFmtId="166" formatCode="_-* #,##0.00&quot; SIT&quot;_-;\-* #,##0.00&quot; SIT&quot;_-;_-* \-??&quot; SIT&quot;_-;_-@_-"/>
    <numFmt numFmtId="167" formatCode="_-* #,##0.00\ _S_I_T_-;\-* #,##0.00\ _S_I_T_-;_-* \-??\ _S_I_T_-;_-@_-"/>
    <numFmt numFmtId="168" formatCode="0.000"/>
  </numFmts>
  <fonts count="92">
    <font>
      <sz val="10"/>
      <name val="Arial CE"/>
      <charset val="238"/>
    </font>
    <font>
      <sz val="11"/>
      <color indexed="8"/>
      <name val="Calibri"/>
      <family val="2"/>
      <charset val="238"/>
    </font>
    <font>
      <sz val="10"/>
      <name val="Arial CE"/>
      <charset val="238"/>
    </font>
    <font>
      <sz val="10"/>
      <name val="Arial CE"/>
      <family val="2"/>
      <charset val="238"/>
    </font>
    <font>
      <b/>
      <sz val="11"/>
      <name val="Arial CE"/>
      <family val="2"/>
      <charset val="238"/>
    </font>
    <font>
      <sz val="11"/>
      <name val="Arial CE"/>
      <family val="2"/>
      <charset val="238"/>
    </font>
    <font>
      <b/>
      <sz val="10"/>
      <name val="Arial CE"/>
      <charset val="238"/>
    </font>
    <font>
      <b/>
      <sz val="12"/>
      <name val="Arial CE"/>
      <family val="2"/>
      <charset val="238"/>
    </font>
    <font>
      <sz val="12"/>
      <name val="Arial CE"/>
      <family val="2"/>
      <charset val="238"/>
    </font>
    <font>
      <sz val="12"/>
      <name val="Arial CE"/>
      <charset val="238"/>
    </font>
    <font>
      <b/>
      <sz val="12"/>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b/>
      <sz val="8"/>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b/>
      <sz val="11"/>
      <name val="Arial"/>
      <family val="2"/>
      <charset val="238"/>
    </font>
    <font>
      <b/>
      <sz val="12"/>
      <name val="Arial"/>
      <family val="2"/>
      <charset val="238"/>
    </font>
    <font>
      <b/>
      <sz val="11"/>
      <color indexed="10"/>
      <name val="Arial CE"/>
      <family val="2"/>
      <charset val="238"/>
    </font>
    <font>
      <sz val="11"/>
      <color indexed="10"/>
      <name val="Arial CE"/>
      <family val="2"/>
      <charset val="238"/>
    </font>
    <font>
      <sz val="10"/>
      <color indexed="10"/>
      <name val="Arial CE"/>
      <charset val="238"/>
    </font>
    <font>
      <sz val="10"/>
      <name val="Times New Roman"/>
      <family val="1"/>
      <charset val="238"/>
    </font>
    <font>
      <sz val="11"/>
      <name val="Arial CE"/>
      <charset val="238"/>
    </font>
    <font>
      <b/>
      <sz val="10"/>
      <color indexed="10"/>
      <name val="Arial CE"/>
      <charset val="238"/>
    </font>
    <font>
      <sz val="10"/>
      <color indexed="10"/>
      <name val="Arial"/>
      <family val="2"/>
      <charset val="238"/>
    </font>
    <font>
      <b/>
      <sz val="11"/>
      <name val="Arial CE"/>
      <charset val="238"/>
    </font>
    <font>
      <b/>
      <sz val="10"/>
      <color indexed="10"/>
      <name val="Arial"/>
      <family val="2"/>
      <charset val="238"/>
    </font>
    <font>
      <u/>
      <sz val="10"/>
      <name val="Arial"/>
      <family val="2"/>
      <charset val="238"/>
    </font>
    <font>
      <u/>
      <sz val="10"/>
      <name val="Arial CE"/>
      <charset val="238"/>
    </font>
    <font>
      <sz val="10"/>
      <color indexed="8"/>
      <name val="Arial"/>
      <family val="2"/>
      <charset val="238"/>
    </font>
    <font>
      <b/>
      <u/>
      <sz val="10"/>
      <name val="Arial CE"/>
      <charset val="238"/>
    </font>
    <font>
      <sz val="12"/>
      <name val="Arial"/>
      <family val="2"/>
      <charset val="238"/>
    </font>
    <font>
      <sz val="8"/>
      <name val="Arial"/>
      <family val="2"/>
      <charset val="238"/>
    </font>
    <font>
      <b/>
      <sz val="8"/>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b/>
      <sz val="16"/>
      <name val="Arial"/>
      <family val="2"/>
      <charset val="238"/>
    </font>
    <font>
      <sz val="11"/>
      <color theme="1"/>
      <name val="Calibri"/>
      <family val="2"/>
      <charset val="238"/>
      <scheme val="minor"/>
    </font>
    <font>
      <b/>
      <sz val="11"/>
      <color rgb="FFFF0000"/>
      <name val="Arial CE"/>
      <family val="2"/>
      <charset val="238"/>
    </font>
    <font>
      <sz val="11"/>
      <color rgb="FFFF0000"/>
      <name val="Arial CE"/>
      <family val="2"/>
      <charset val="238"/>
    </font>
    <font>
      <sz val="10"/>
      <color rgb="FFFF0000"/>
      <name val="Arial CE"/>
      <charset val="238"/>
    </font>
    <font>
      <b/>
      <sz val="12"/>
      <color rgb="FFC00000"/>
      <name val="Arial CE"/>
      <charset val="238"/>
    </font>
    <font>
      <b/>
      <sz val="12"/>
      <color rgb="FFC00000"/>
      <name val="Arial"/>
      <family val="2"/>
      <charset val="238"/>
    </font>
    <font>
      <b/>
      <sz val="12"/>
      <color rgb="FFFF0000"/>
      <name val="Arial CE"/>
      <charset val="238"/>
    </font>
    <font>
      <b/>
      <sz val="10"/>
      <color rgb="FFC00000"/>
      <name val="Arial"/>
      <family val="2"/>
      <charset val="238"/>
    </font>
    <font>
      <b/>
      <sz val="10"/>
      <color rgb="FFFF0000"/>
      <name val="Arial"/>
      <family val="2"/>
      <charset val="238"/>
    </font>
    <font>
      <sz val="10"/>
      <color rgb="FFFF0000"/>
      <name val="Arial"/>
      <family val="2"/>
      <charset val="238"/>
    </font>
    <font>
      <b/>
      <sz val="10"/>
      <color rgb="FFC00000"/>
      <name val="Arial CE"/>
      <charset val="238"/>
    </font>
    <font>
      <b/>
      <sz val="11"/>
      <color rgb="FFFF0000"/>
      <name val="Arial"/>
      <family val="2"/>
      <charset val="238"/>
    </font>
    <font>
      <sz val="11"/>
      <color rgb="FFFF0000"/>
      <name val="Arial"/>
      <family val="2"/>
      <charset val="238"/>
    </font>
    <font>
      <b/>
      <sz val="10"/>
      <color rgb="FFFF0000"/>
      <name val="Arial CE"/>
      <charset val="238"/>
    </font>
    <font>
      <b/>
      <sz val="11"/>
      <color indexed="10"/>
      <name val="Arial CE"/>
      <charset val="238"/>
    </font>
    <font>
      <b/>
      <sz val="14"/>
      <color rgb="FFFF0000"/>
      <name val="Arial"/>
      <family val="2"/>
      <charset val="238"/>
    </font>
    <font>
      <b/>
      <sz val="14"/>
      <color theme="1"/>
      <name val="Arial"/>
      <family val="2"/>
      <charset val="238"/>
    </font>
    <font>
      <sz val="10"/>
      <color rgb="FF0070C0"/>
      <name val="Arial"/>
      <family val="2"/>
      <charset val="238"/>
    </font>
    <font>
      <b/>
      <sz val="12"/>
      <color rgb="FF0070C0"/>
      <name val="Arial"/>
      <family val="2"/>
      <charset val="238"/>
    </font>
    <font>
      <b/>
      <sz val="14"/>
      <color rgb="FFC00000"/>
      <name val="Arial"/>
      <family val="2"/>
      <charset val="238"/>
    </font>
    <font>
      <b/>
      <sz val="10"/>
      <color theme="1"/>
      <name val="Arial"/>
      <family val="2"/>
      <charset val="238"/>
    </font>
    <font>
      <b/>
      <sz val="14"/>
      <name val="Arial"/>
      <family val="2"/>
      <charset val="238"/>
    </font>
    <font>
      <b/>
      <sz val="20"/>
      <color rgb="FFFF0000"/>
      <name val="Arial"/>
      <family val="2"/>
      <charset val="238"/>
    </font>
    <font>
      <b/>
      <u/>
      <sz val="10"/>
      <name val="Arial"/>
      <family val="2"/>
      <charset val="238"/>
    </font>
    <font>
      <sz val="12"/>
      <color rgb="FFC00000"/>
      <name val="Arial"/>
      <family val="2"/>
      <charset val="238"/>
    </font>
    <font>
      <b/>
      <sz val="10"/>
      <name val="Arial CE"/>
      <family val="2"/>
      <charset val="238"/>
    </font>
  </fonts>
  <fills count="24">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right/>
      <top/>
      <bottom style="thin">
        <color indexed="22"/>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top style="thin">
        <color indexed="22"/>
      </top>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style="thin">
        <color indexed="22"/>
      </left>
      <right/>
      <top/>
      <bottom/>
      <diagonal/>
    </border>
    <border>
      <left style="thin">
        <color theme="0" tint="-0.249977111117893"/>
      </left>
      <right/>
      <top style="thin">
        <color indexed="22"/>
      </top>
      <bottom style="thin">
        <color indexed="22"/>
      </bottom>
      <diagonal/>
    </border>
    <border>
      <left/>
      <right/>
      <top style="thin">
        <color theme="0" tint="-0.1499984740745262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top/>
      <bottom/>
      <diagonal/>
    </border>
    <border>
      <left style="thin">
        <color theme="0" tint="-0.14999847407452621"/>
      </left>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bottom style="medium">
        <color indexed="22"/>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medium">
        <color indexed="22"/>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top/>
      <bottom style="medium">
        <color indexed="64"/>
      </bottom>
      <diagonal/>
    </border>
    <border>
      <left/>
      <right/>
      <top/>
      <bottom style="thin">
        <color indexed="64"/>
      </bottom>
      <diagonal/>
    </border>
    <border>
      <left/>
      <right/>
      <top/>
      <bottom style="thin">
        <color theme="0" tint="-0.14999847407452621"/>
      </bottom>
      <diagonal/>
    </border>
    <border>
      <left style="thin">
        <color theme="0" tint="-0.14999847407452621"/>
      </left>
      <right/>
      <top/>
      <bottom/>
      <diagonal/>
    </border>
    <border>
      <left/>
      <right style="thin">
        <color theme="0" tint="-0.14999847407452621"/>
      </right>
      <top/>
      <bottom/>
      <diagonal/>
    </border>
    <border>
      <left/>
      <right/>
      <top style="thin">
        <color theme="0" tint="-0.14999847407452621"/>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249977111117893"/>
      </left>
      <right/>
      <top style="thin">
        <color theme="0" tint="-0.249977111117893"/>
      </top>
      <bottom/>
      <diagonal/>
    </border>
    <border>
      <left/>
      <right style="thin">
        <color indexed="22"/>
      </right>
      <top style="thin">
        <color indexed="22"/>
      </top>
      <bottom/>
      <diagonal/>
    </border>
  </borders>
  <cellStyleXfs count="323">
    <xf numFmtId="0" fontId="0" fillId="0" borderId="0"/>
    <xf numFmtId="0" fontId="28" fillId="0" borderId="0"/>
    <xf numFmtId="0" fontId="1" fillId="2" borderId="0" applyNumberFormat="0" applyBorder="0" applyAlignment="0" applyProtection="0"/>
    <xf numFmtId="0" fontId="29"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3" fontId="15" fillId="0" borderId="0" applyFont="0" applyFill="0" applyBorder="0" applyAlignment="0" applyProtection="0"/>
    <xf numFmtId="0" fontId="31" fillId="0" borderId="3" applyAlignment="0"/>
    <xf numFmtId="9" fontId="32" fillId="0" borderId="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0" fillId="0" borderId="0" applyNumberFormat="0" applyFill="0" applyBorder="0" applyAlignment="0" applyProtection="0"/>
    <xf numFmtId="0" fontId="21" fillId="0" borderId="8" applyNumberFormat="0" applyFill="0" applyAlignment="0" applyProtection="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0" fontId="13" fillId="0" borderId="0"/>
    <xf numFmtId="0" fontId="2" fillId="0" borderId="0"/>
    <xf numFmtId="0" fontId="32" fillId="0" borderId="0"/>
    <xf numFmtId="0" fontId="14" fillId="0" borderId="0"/>
    <xf numFmtId="0" fontId="12" fillId="0" borderId="0"/>
    <xf numFmtId="0" fontId="12" fillId="0" borderId="0"/>
    <xf numFmtId="0" fontId="12" fillId="0" borderId="0"/>
    <xf numFmtId="0" fontId="12" fillId="0" borderId="0"/>
    <xf numFmtId="0" fontId="36" fillId="0" borderId="0"/>
    <xf numFmtId="0" fontId="12" fillId="0" borderId="0"/>
    <xf numFmtId="0" fontId="12" fillId="0" borderId="0"/>
    <xf numFmtId="0" fontId="37" fillId="0" borderId="0"/>
    <xf numFmtId="0" fontId="2" fillId="0" borderId="0"/>
    <xf numFmtId="0" fontId="66" fillId="0" borderId="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165" fontId="39" fillId="0" borderId="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9" fontId="2" fillId="0" borderId="0" applyFont="0" applyFill="0" applyBorder="0" applyAlignment="0" applyProtection="0"/>
    <xf numFmtId="49" fontId="40" fillId="18" borderId="11">
      <alignment horizontal="center" vertical="top" wrapText="1"/>
    </xf>
    <xf numFmtId="49" fontId="40" fillId="18" borderId="11">
      <alignment horizontal="center" vertical="top" wrapText="1"/>
    </xf>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0" fontId="28" fillId="0" borderId="0"/>
    <xf numFmtId="0" fontId="3"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164" fontId="12" fillId="0" borderId="0" applyFont="0" applyFill="0" applyBorder="0" applyAlignment="0" applyProtection="0"/>
    <xf numFmtId="166" fontId="12" fillId="0" borderId="0" applyFill="0" applyBorder="0" applyAlignment="0" applyProtection="0"/>
    <xf numFmtId="164" fontId="12" fillId="0" borderId="0" applyFont="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7" fontId="3" fillId="0" borderId="0" applyFill="0" applyBorder="0" applyAlignment="0" applyProtection="0"/>
    <xf numFmtId="167" fontId="12"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cellStyleXfs>
  <cellXfs count="437">
    <xf numFmtId="0" fontId="0" fillId="0" borderId="0" xfId="0"/>
    <xf numFmtId="2" fontId="4" fillId="0" borderId="0" xfId="0" applyNumberFormat="1" applyFont="1" applyFill="1" applyBorder="1" applyAlignment="1">
      <alignment vertical="justify"/>
    </xf>
    <xf numFmtId="4" fontId="5" fillId="0" borderId="0" xfId="0" applyNumberFormat="1" applyFont="1" applyFill="1" applyBorder="1" applyAlignment="1">
      <alignment horizontal="right" vertical="top"/>
    </xf>
    <xf numFmtId="4" fontId="5" fillId="0" borderId="14" xfId="0" applyNumberFormat="1" applyFont="1" applyFill="1" applyBorder="1" applyAlignment="1">
      <alignment horizontal="center" vertical="center"/>
    </xf>
    <xf numFmtId="2" fontId="3" fillId="0" borderId="15" xfId="0" applyNumberFormat="1" applyFont="1" applyFill="1" applyBorder="1" applyAlignment="1">
      <alignment horizontal="right" vertical="center"/>
    </xf>
    <xf numFmtId="0" fontId="0" fillId="0" borderId="0" xfId="0" applyFill="1"/>
    <xf numFmtId="4" fontId="0" fillId="0" borderId="0" xfId="0" applyNumberFormat="1" applyFill="1" applyAlignment="1">
      <alignment vertical="top"/>
    </xf>
    <xf numFmtId="2" fontId="0" fillId="0" borderId="0" xfId="0" applyNumberFormat="1" applyFill="1" applyAlignment="1">
      <alignment vertical="justify"/>
    </xf>
    <xf numFmtId="4" fontId="0" fillId="0" borderId="0" xfId="0" applyNumberFormat="1" applyFill="1" applyAlignment="1">
      <alignment horizontal="right" vertical="top"/>
    </xf>
    <xf numFmtId="2" fontId="7" fillId="0" borderId="14" xfId="0" applyNumberFormat="1" applyFont="1" applyFill="1" applyBorder="1" applyAlignment="1">
      <alignment vertical="center"/>
    </xf>
    <xf numFmtId="2" fontId="6" fillId="0" borderId="9" xfId="0" applyNumberFormat="1" applyFont="1" applyFill="1" applyBorder="1" applyAlignment="1">
      <alignment horizontal="left" vertical="justify" wrapText="1"/>
    </xf>
    <xf numFmtId="4" fontId="0" fillId="0" borderId="16" xfId="0" applyNumberFormat="1" applyFill="1" applyBorder="1" applyAlignment="1">
      <alignment vertical="top"/>
    </xf>
    <xf numFmtId="0" fontId="0" fillId="0" borderId="15" xfId="0" applyFill="1" applyBorder="1" applyAlignment="1">
      <alignment vertical="top"/>
    </xf>
    <xf numFmtId="2" fontId="7" fillId="0" borderId="0" xfId="0" applyNumberFormat="1" applyFont="1" applyFill="1" applyBorder="1" applyAlignment="1">
      <alignment vertical="center"/>
    </xf>
    <xf numFmtId="4" fontId="5" fillId="0" borderId="0" xfId="0" applyNumberFormat="1" applyFont="1" applyFill="1" applyBorder="1" applyAlignment="1">
      <alignment horizontal="center" vertical="center"/>
    </xf>
    <xf numFmtId="4" fontId="5" fillId="0" borderId="0" xfId="0" applyNumberFormat="1" applyFont="1" applyFill="1" applyBorder="1" applyAlignment="1">
      <alignment horizontal="center" vertical="top"/>
    </xf>
    <xf numFmtId="0" fontId="0" fillId="0" borderId="17" xfId="0" applyFill="1" applyBorder="1" applyAlignment="1">
      <alignment horizontal="center" vertical="top"/>
    </xf>
    <xf numFmtId="0" fontId="0" fillId="0" borderId="17" xfId="0" applyFill="1" applyBorder="1" applyAlignment="1">
      <alignment vertical="top"/>
    </xf>
    <xf numFmtId="4" fontId="0" fillId="0" borderId="17" xfId="0" applyNumberFormat="1" applyFill="1" applyBorder="1" applyAlignment="1">
      <alignment horizontal="center" vertical="center"/>
    </xf>
    <xf numFmtId="4" fontId="0" fillId="19" borderId="15" xfId="0" applyNumberFormat="1" applyFill="1" applyBorder="1" applyAlignment="1">
      <alignment vertical="center"/>
    </xf>
    <xf numFmtId="4" fontId="0" fillId="0" borderId="18" xfId="0" applyNumberFormat="1" applyFill="1" applyBorder="1" applyAlignment="1">
      <alignment vertical="center"/>
    </xf>
    <xf numFmtId="4" fontId="5" fillId="0" borderId="14" xfId="0" applyNumberFormat="1" applyFont="1" applyFill="1" applyBorder="1" applyAlignment="1">
      <alignment horizontal="right" vertical="center"/>
    </xf>
    <xf numFmtId="2" fontId="44" fillId="0" borderId="0" xfId="0" applyNumberFormat="1" applyFont="1" applyFill="1" applyBorder="1" applyAlignment="1">
      <alignment vertical="justify"/>
    </xf>
    <xf numFmtId="2" fontId="45" fillId="0" borderId="14" xfId="0" applyNumberFormat="1" applyFont="1" applyFill="1" applyBorder="1" applyAlignment="1">
      <alignment vertical="center"/>
    </xf>
    <xf numFmtId="2" fontId="45" fillId="0" borderId="0" xfId="0" applyNumberFormat="1" applyFont="1" applyFill="1" applyBorder="1" applyAlignment="1">
      <alignment vertical="center"/>
    </xf>
    <xf numFmtId="4" fontId="5" fillId="0" borderId="0" xfId="0" applyNumberFormat="1" applyFont="1" applyFill="1" applyBorder="1" applyAlignment="1">
      <alignment horizontal="right" vertical="center"/>
    </xf>
    <xf numFmtId="4" fontId="5" fillId="0" borderId="0" xfId="0" applyNumberFormat="1" applyFont="1" applyFill="1" applyBorder="1" applyAlignment="1" applyProtection="1">
      <alignment horizontal="right" vertical="top"/>
      <protection locked="0"/>
    </xf>
    <xf numFmtId="2" fontId="42" fillId="0" borderId="0" xfId="0" applyNumberFormat="1" applyFont="1" applyFill="1" applyBorder="1" applyAlignment="1">
      <alignment vertical="justify"/>
    </xf>
    <xf numFmtId="4" fontId="3" fillId="0" borderId="0" xfId="0" applyNumberFormat="1" applyFont="1" applyFill="1" applyBorder="1" applyAlignment="1">
      <alignment horizontal="right" vertical="top"/>
    </xf>
    <xf numFmtId="4" fontId="3" fillId="0" borderId="0" xfId="0" applyNumberFormat="1" applyFont="1" applyFill="1" applyBorder="1" applyAlignment="1" applyProtection="1">
      <alignment horizontal="right" vertical="top"/>
      <protection locked="0"/>
    </xf>
    <xf numFmtId="2" fontId="12" fillId="0" borderId="0" xfId="0" applyNumberFormat="1" applyFont="1" applyFill="1" applyBorder="1" applyAlignment="1">
      <alignment vertical="justify"/>
    </xf>
    <xf numFmtId="4" fontId="0" fillId="0" borderId="0" xfId="0" applyNumberFormat="1" applyFont="1" applyFill="1" applyBorder="1" applyAlignment="1">
      <alignment horizontal="right" vertical="top"/>
    </xf>
    <xf numFmtId="4" fontId="0" fillId="0" borderId="0" xfId="0" applyNumberFormat="1" applyFont="1" applyFill="1" applyBorder="1" applyAlignment="1" applyProtection="1">
      <alignment horizontal="right" vertical="top"/>
      <protection locked="0"/>
    </xf>
    <xf numFmtId="4" fontId="0" fillId="0" borderId="0" xfId="0" applyNumberFormat="1" applyFill="1" applyBorder="1" applyAlignment="1">
      <alignment horizontal="right" vertical="top"/>
    </xf>
    <xf numFmtId="0" fontId="0" fillId="0" borderId="0" xfId="0" applyFill="1" applyBorder="1" applyAlignment="1">
      <alignment horizontal="left" vertical="top" wrapText="1"/>
    </xf>
    <xf numFmtId="0" fontId="12" fillId="0" borderId="0" xfId="0" applyFont="1" applyFill="1" applyBorder="1" applyAlignment="1">
      <alignment horizontal="left" vertical="top" wrapText="1"/>
    </xf>
    <xf numFmtId="2" fontId="46" fillId="0" borderId="0" xfId="0" applyNumberFormat="1" applyFont="1" applyFill="1" applyBorder="1" applyAlignment="1" applyProtection="1">
      <alignment vertical="justify"/>
    </xf>
    <xf numFmtId="4" fontId="47" fillId="0" borderId="0" xfId="0" applyNumberFormat="1" applyFont="1" applyFill="1" applyBorder="1" applyAlignment="1" applyProtection="1">
      <alignment horizontal="right" vertical="top"/>
    </xf>
    <xf numFmtId="4" fontId="5" fillId="0" borderId="0" xfId="0" applyNumberFormat="1" applyFont="1" applyFill="1" applyBorder="1" applyAlignment="1" applyProtection="1">
      <alignment horizontal="right" vertical="top"/>
    </xf>
    <xf numFmtId="4" fontId="48" fillId="0" borderId="16" xfId="0" applyNumberFormat="1" applyFont="1" applyFill="1" applyBorder="1" applyAlignment="1" applyProtection="1">
      <alignment vertical="top"/>
    </xf>
    <xf numFmtId="0" fontId="48" fillId="0" borderId="15" xfId="0" applyFont="1" applyFill="1" applyBorder="1" applyAlignment="1" applyProtection="1">
      <alignment vertical="top"/>
    </xf>
    <xf numFmtId="0" fontId="3" fillId="0" borderId="15" xfId="0" applyFont="1" applyFill="1" applyBorder="1" applyAlignment="1" applyProtection="1">
      <alignment vertical="top"/>
      <protection locked="0"/>
    </xf>
    <xf numFmtId="0" fontId="3" fillId="0" borderId="17" xfId="0" applyFont="1" applyFill="1" applyBorder="1" applyAlignment="1" applyProtection="1">
      <alignment vertical="top"/>
    </xf>
    <xf numFmtId="2" fontId="3" fillId="0" borderId="15" xfId="0" applyNumberFormat="1" applyFont="1" applyFill="1" applyBorder="1" applyAlignment="1" applyProtection="1">
      <alignment horizontal="right" vertical="center"/>
    </xf>
    <xf numFmtId="2" fontId="28" fillId="0" borderId="0" xfId="0" applyNumberFormat="1" applyFont="1" applyFill="1" applyAlignment="1">
      <alignment vertical="justify"/>
    </xf>
    <xf numFmtId="0" fontId="0" fillId="0" borderId="15" xfId="0" applyBorder="1" applyAlignment="1"/>
    <xf numFmtId="0" fontId="0" fillId="0" borderId="17" xfId="0" applyBorder="1" applyAlignment="1"/>
    <xf numFmtId="4" fontId="7" fillId="0" borderId="19" xfId="0" applyNumberFormat="1" applyFont="1" applyFill="1" applyBorder="1" applyAlignment="1">
      <alignment horizontal="right" vertical="center"/>
    </xf>
    <xf numFmtId="4" fontId="7" fillId="0" borderId="20" xfId="0" applyNumberFormat="1" applyFont="1" applyFill="1" applyBorder="1" applyAlignment="1">
      <alignment horizontal="right" vertical="center"/>
    </xf>
    <xf numFmtId="4" fontId="0" fillId="0" borderId="33" xfId="0" applyNumberFormat="1" applyFill="1" applyBorder="1" applyAlignment="1">
      <alignment vertical="top"/>
    </xf>
    <xf numFmtId="0" fontId="0" fillId="0" borderId="0" xfId="0" applyFont="1"/>
    <xf numFmtId="49" fontId="8" fillId="0" borderId="0" xfId="0" applyNumberFormat="1" applyFont="1" applyFill="1" applyBorder="1" applyAlignment="1">
      <alignment vertical="center"/>
    </xf>
    <xf numFmtId="49" fontId="3" fillId="0" borderId="0" xfId="0" applyNumberFormat="1" applyFont="1" applyFill="1" applyBorder="1" applyAlignment="1">
      <alignment vertical="top"/>
    </xf>
    <xf numFmtId="49" fontId="0" fillId="0" borderId="0" xfId="0" applyNumberFormat="1" applyFont="1" applyFill="1" applyBorder="1" applyAlignment="1">
      <alignment vertical="top"/>
    </xf>
    <xf numFmtId="0" fontId="0" fillId="0" borderId="0" xfId="0" applyFont="1" applyFill="1" applyBorder="1" applyAlignment="1">
      <alignment horizontal="left" vertical="top" wrapText="1"/>
    </xf>
    <xf numFmtId="49" fontId="10" fillId="0" borderId="14" xfId="0" applyNumberFormat="1" applyFont="1" applyFill="1" applyBorder="1" applyAlignment="1">
      <alignment vertical="center"/>
    </xf>
    <xf numFmtId="49" fontId="9" fillId="0" borderId="0" xfId="0" applyNumberFormat="1" applyFont="1" applyFill="1" applyBorder="1" applyAlignment="1">
      <alignment vertical="center"/>
    </xf>
    <xf numFmtId="49" fontId="50" fillId="0" borderId="0" xfId="0" applyNumberFormat="1" applyFont="1" applyFill="1" applyBorder="1" applyAlignment="1">
      <alignment vertical="top"/>
    </xf>
    <xf numFmtId="49" fontId="0" fillId="0" borderId="0" xfId="0" applyNumberFormat="1" applyFont="1" applyFill="1" applyAlignment="1">
      <alignment vertical="top"/>
    </xf>
    <xf numFmtId="49" fontId="9" fillId="0" borderId="14" xfId="0" applyNumberFormat="1" applyFont="1" applyFill="1" applyBorder="1" applyAlignment="1">
      <alignment horizontal="left" vertical="center"/>
    </xf>
    <xf numFmtId="49" fontId="48" fillId="0" borderId="21" xfId="0" applyNumberFormat="1" applyFont="1" applyFill="1" applyBorder="1" applyAlignment="1" applyProtection="1">
      <alignment horizontal="left" vertical="top"/>
    </xf>
    <xf numFmtId="49" fontId="0" fillId="0" borderId="0" xfId="0" applyNumberFormat="1" applyFill="1" applyBorder="1" applyAlignment="1">
      <alignment vertical="top"/>
    </xf>
    <xf numFmtId="49" fontId="6" fillId="0" borderId="0" xfId="0" applyNumberFormat="1" applyFont="1" applyFill="1" applyBorder="1" applyAlignment="1">
      <alignment vertical="top"/>
    </xf>
    <xf numFmtId="0" fontId="16" fillId="0" borderId="0" xfId="0" applyFont="1" applyFill="1" applyBorder="1" applyAlignment="1">
      <alignment horizontal="left" vertical="top" wrapText="1"/>
    </xf>
    <xf numFmtId="4" fontId="3" fillId="19" borderId="15" xfId="0" applyNumberFormat="1" applyFont="1" applyFill="1" applyBorder="1" applyAlignment="1" applyProtection="1">
      <alignment vertical="center"/>
      <protection locked="0"/>
    </xf>
    <xf numFmtId="4" fontId="0" fillId="0" borderId="17" xfId="0" applyNumberFormat="1" applyFill="1" applyBorder="1" applyAlignment="1" applyProtection="1">
      <alignment horizontal="center" vertical="center"/>
    </xf>
    <xf numFmtId="4" fontId="0" fillId="0" borderId="9" xfId="0" applyNumberFormat="1" applyFill="1" applyBorder="1" applyAlignment="1" applyProtection="1">
      <alignment vertical="center"/>
    </xf>
    <xf numFmtId="2" fontId="6" fillId="0" borderId="0" xfId="0" applyNumberFormat="1" applyFont="1" applyFill="1" applyBorder="1" applyAlignment="1">
      <alignment horizontal="left" vertical="justify" wrapText="1"/>
    </xf>
    <xf numFmtId="0" fontId="43" fillId="0" borderId="0" xfId="0" quotePrefix="1" applyFont="1" applyFill="1" applyBorder="1" applyAlignment="1">
      <alignment horizontal="left" vertical="top" wrapText="1" indent="1"/>
    </xf>
    <xf numFmtId="4" fontId="5" fillId="0" borderId="14" xfId="0" applyNumberFormat="1" applyFont="1" applyFill="1" applyBorder="1" applyAlignment="1">
      <alignment horizontal="left" vertical="center"/>
    </xf>
    <xf numFmtId="49" fontId="0" fillId="0" borderId="0" xfId="0" applyNumberFormat="1" applyFill="1" applyAlignment="1">
      <alignment vertical="top"/>
    </xf>
    <xf numFmtId="49" fontId="7" fillId="0" borderId="14" xfId="0" applyNumberFormat="1" applyFont="1" applyFill="1" applyBorder="1" applyAlignment="1">
      <alignment vertical="center"/>
    </xf>
    <xf numFmtId="0" fontId="5" fillId="0" borderId="0" xfId="0" applyFont="1" applyFill="1"/>
    <xf numFmtId="49" fontId="6" fillId="0" borderId="22" xfId="0" applyNumberFormat="1" applyFont="1" applyFill="1" applyBorder="1" applyAlignment="1">
      <alignment horizontal="left" vertical="top"/>
    </xf>
    <xf numFmtId="4" fontId="0" fillId="0" borderId="15" xfId="0" applyNumberFormat="1" applyFill="1" applyBorder="1" applyAlignment="1">
      <alignment vertical="top"/>
    </xf>
    <xf numFmtId="4" fontId="0" fillId="0" borderId="17" xfId="0" applyNumberFormat="1" applyFill="1" applyBorder="1" applyAlignment="1">
      <alignment vertical="top"/>
    </xf>
    <xf numFmtId="49" fontId="6" fillId="0" borderId="21" xfId="0" applyNumberFormat="1" applyFont="1" applyFill="1" applyBorder="1" applyAlignment="1">
      <alignment horizontal="left" vertical="top"/>
    </xf>
    <xf numFmtId="4" fontId="0" fillId="0" borderId="9" xfId="0" applyNumberFormat="1" applyFill="1" applyBorder="1" applyAlignment="1">
      <alignment vertical="center"/>
    </xf>
    <xf numFmtId="49" fontId="4" fillId="0" borderId="0" xfId="0" applyNumberFormat="1" applyFont="1" applyFill="1" applyBorder="1" applyAlignment="1">
      <alignment vertical="top"/>
    </xf>
    <xf numFmtId="0" fontId="0" fillId="0" borderId="23" xfId="0" applyFill="1" applyBorder="1" applyAlignment="1"/>
    <xf numFmtId="2" fontId="0" fillId="0" borderId="15" xfId="0" applyNumberFormat="1" applyFont="1" applyFill="1" applyBorder="1" applyAlignment="1">
      <alignment horizontal="right" vertical="center"/>
    </xf>
    <xf numFmtId="49" fontId="7" fillId="0" borderId="14" xfId="0" applyNumberFormat="1" applyFont="1" applyFill="1" applyBorder="1" applyAlignment="1">
      <alignment horizontal="left" vertical="center"/>
    </xf>
    <xf numFmtId="4" fontId="7" fillId="0" borderId="19" xfId="0" applyNumberFormat="1" applyFont="1" applyFill="1" applyBorder="1" applyAlignment="1">
      <alignment vertical="center"/>
    </xf>
    <xf numFmtId="4" fontId="7" fillId="0" borderId="20" xfId="0" applyNumberFormat="1" applyFont="1" applyFill="1" applyBorder="1" applyAlignment="1">
      <alignment vertical="center"/>
    </xf>
    <xf numFmtId="2" fontId="6" fillId="19" borderId="9" xfId="0" applyNumberFormat="1" applyFont="1" applyFill="1" applyBorder="1" applyAlignment="1">
      <alignment horizontal="left" vertical="justify" wrapText="1"/>
    </xf>
    <xf numFmtId="0" fontId="49" fillId="0" borderId="0" xfId="0" applyFont="1" applyFill="1"/>
    <xf numFmtId="49" fontId="67" fillId="0" borderId="0" xfId="0" applyNumberFormat="1" applyFont="1" applyFill="1" applyBorder="1" applyAlignment="1">
      <alignment vertical="top"/>
    </xf>
    <xf numFmtId="2" fontId="67" fillId="0" borderId="0" xfId="0" applyNumberFormat="1" applyFont="1" applyFill="1" applyBorder="1" applyAlignment="1">
      <alignment vertical="justify"/>
    </xf>
    <xf numFmtId="4" fontId="68" fillId="0" borderId="0" xfId="0" applyNumberFormat="1" applyFont="1" applyFill="1" applyBorder="1" applyAlignment="1">
      <alignment horizontal="right" vertical="top"/>
    </xf>
    <xf numFmtId="0" fontId="69" fillId="0" borderId="0" xfId="0" applyFont="1" applyFill="1"/>
    <xf numFmtId="0" fontId="0" fillId="0" borderId="0" xfId="0" applyFill="1" applyBorder="1"/>
    <xf numFmtId="4" fontId="7" fillId="0" borderId="24" xfId="0" applyNumberFormat="1" applyFont="1" applyFill="1" applyBorder="1" applyAlignment="1">
      <alignment vertical="center"/>
    </xf>
    <xf numFmtId="0" fontId="8" fillId="0" borderId="25" xfId="0" applyFont="1" applyFill="1" applyBorder="1" applyAlignment="1">
      <alignment vertical="center"/>
    </xf>
    <xf numFmtId="2" fontId="69" fillId="0" borderId="0" xfId="0" applyNumberFormat="1" applyFont="1" applyFill="1" applyBorder="1" applyAlignment="1">
      <alignment horizontal="right" vertical="center"/>
    </xf>
    <xf numFmtId="4" fontId="69" fillId="0" borderId="0" xfId="0" applyNumberFormat="1" applyFont="1" applyFill="1" applyBorder="1" applyAlignment="1">
      <alignment vertical="top"/>
    </xf>
    <xf numFmtId="4" fontId="69" fillId="0" borderId="0" xfId="0" applyNumberFormat="1" applyFont="1" applyFill="1" applyBorder="1" applyAlignment="1">
      <alignment horizontal="right" vertical="top"/>
    </xf>
    <xf numFmtId="4" fontId="3" fillId="0" borderId="0" xfId="0" applyNumberFormat="1" applyFont="1" applyFill="1" applyBorder="1" applyAlignment="1" applyProtection="1">
      <alignment vertical="top"/>
      <protection locked="0"/>
    </xf>
    <xf numFmtId="49" fontId="69" fillId="0" borderId="0" xfId="0" applyNumberFormat="1" applyFont="1" applyFill="1" applyAlignment="1">
      <alignment vertical="top"/>
    </xf>
    <xf numFmtId="2" fontId="69" fillId="0" borderId="0" xfId="0" applyNumberFormat="1" applyFont="1" applyFill="1" applyAlignment="1">
      <alignment vertical="justify"/>
    </xf>
    <xf numFmtId="4" fontId="69" fillId="0" borderId="0" xfId="0" applyNumberFormat="1" applyFont="1" applyFill="1" applyAlignment="1">
      <alignment vertical="top"/>
    </xf>
    <xf numFmtId="4" fontId="69" fillId="0" borderId="0" xfId="0" applyNumberFormat="1" applyFont="1" applyFill="1" applyAlignment="1">
      <alignment horizontal="right" vertical="top"/>
    </xf>
    <xf numFmtId="4" fontId="3" fillId="0" borderId="0" xfId="0" applyNumberFormat="1" applyFont="1" applyFill="1" applyAlignment="1">
      <alignment vertical="top"/>
    </xf>
    <xf numFmtId="4" fontId="3" fillId="0" borderId="14" xfId="0" applyNumberFormat="1" applyFont="1" applyFill="1" applyBorder="1" applyAlignment="1">
      <alignment horizontal="center" vertical="center"/>
    </xf>
    <xf numFmtId="2" fontId="4" fillId="0" borderId="26" xfId="0" applyNumberFormat="1" applyFont="1" applyFill="1" applyBorder="1" applyAlignment="1">
      <alignment vertical="justify"/>
    </xf>
    <xf numFmtId="2" fontId="42" fillId="19" borderId="9" xfId="0" applyNumberFormat="1" applyFont="1" applyFill="1" applyBorder="1" applyAlignment="1">
      <alignment horizontal="left" vertical="justify" wrapText="1"/>
    </xf>
    <xf numFmtId="2" fontId="42" fillId="19" borderId="0" xfId="0" applyNumberFormat="1" applyFont="1" applyFill="1" applyBorder="1" applyAlignment="1">
      <alignment horizontal="left" vertical="justify" wrapText="1"/>
    </xf>
    <xf numFmtId="2" fontId="0" fillId="0" borderId="9" xfId="0" applyNumberFormat="1" applyFill="1" applyBorder="1" applyAlignment="1">
      <alignment horizontal="left" vertical="justify" wrapText="1"/>
    </xf>
    <xf numFmtId="2" fontId="42" fillId="0" borderId="9" xfId="0" applyNumberFormat="1" applyFont="1" applyFill="1" applyBorder="1" applyAlignment="1">
      <alignment horizontal="left" vertical="justify" wrapText="1"/>
    </xf>
    <xf numFmtId="2" fontId="6" fillId="0" borderId="9" xfId="0" applyNumberFormat="1" applyFont="1" applyFill="1" applyBorder="1" applyAlignment="1" applyProtection="1">
      <alignment horizontal="left" vertical="justify" wrapText="1"/>
    </xf>
    <xf numFmtId="0" fontId="0" fillId="0" borderId="15" xfId="0" applyFill="1" applyBorder="1" applyAlignment="1">
      <alignment horizontal="center" wrapText="1"/>
    </xf>
    <xf numFmtId="0" fontId="0" fillId="0" borderId="15" xfId="0" applyFill="1" applyBorder="1" applyAlignment="1">
      <alignment vertical="top" wrapText="1"/>
    </xf>
    <xf numFmtId="4" fontId="0" fillId="0" borderId="15" xfId="0" applyNumberFormat="1" applyFill="1" applyBorder="1" applyAlignment="1">
      <alignment horizontal="center" wrapText="1"/>
    </xf>
    <xf numFmtId="0" fontId="0" fillId="0" borderId="15" xfId="0" applyBorder="1" applyAlignment="1">
      <alignment wrapText="1"/>
    </xf>
    <xf numFmtId="2" fontId="6" fillId="19" borderId="34" xfId="0" applyNumberFormat="1" applyFont="1" applyFill="1" applyBorder="1" applyAlignment="1">
      <alignment horizontal="left" vertical="justify" wrapText="1"/>
    </xf>
    <xf numFmtId="2" fontId="0" fillId="0" borderId="9" xfId="0" applyNumberFormat="1" applyFont="1" applyFill="1" applyBorder="1" applyAlignment="1">
      <alignment horizontal="left" vertical="justify" wrapText="1"/>
    </xf>
    <xf numFmtId="0" fontId="0" fillId="19" borderId="23" xfId="0" applyFont="1" applyFill="1" applyBorder="1" applyAlignment="1">
      <alignment horizontal="left" vertical="top" wrapText="1"/>
    </xf>
    <xf numFmtId="0" fontId="70" fillId="0" borderId="0" xfId="0" applyFont="1" applyFill="1"/>
    <xf numFmtId="4" fontId="7" fillId="0" borderId="28" xfId="0" applyNumberFormat="1" applyFont="1" applyFill="1" applyBorder="1" applyAlignment="1">
      <alignment vertical="center"/>
    </xf>
    <xf numFmtId="0" fontId="10" fillId="0" borderId="29" xfId="0" applyFont="1" applyFill="1" applyBorder="1" applyAlignment="1">
      <alignment horizontal="right" vertical="center" indent="1"/>
    </xf>
    <xf numFmtId="0" fontId="0" fillId="0" borderId="23" xfId="0" applyFont="1" applyFill="1" applyBorder="1" applyAlignment="1"/>
    <xf numFmtId="2" fontId="53" fillId="0" borderId="0" xfId="0" applyNumberFormat="1" applyFont="1" applyFill="1" applyBorder="1" applyAlignment="1">
      <alignment vertical="justify"/>
    </xf>
    <xf numFmtId="2" fontId="0" fillId="0" borderId="15" xfId="0" applyNumberFormat="1" applyFont="1" applyFill="1" applyBorder="1" applyAlignment="1" applyProtection="1">
      <alignment horizontal="right" vertical="center"/>
    </xf>
    <xf numFmtId="2" fontId="0" fillId="0" borderId="0" xfId="0" applyNumberFormat="1" applyFont="1" applyFill="1" applyAlignment="1">
      <alignment vertical="justify"/>
    </xf>
    <xf numFmtId="2" fontId="0" fillId="0" borderId="15" xfId="0" applyNumberFormat="1" applyFont="1" applyFill="1" applyBorder="1" applyAlignment="1">
      <alignment horizontal="right" vertical="center" wrapText="1"/>
    </xf>
    <xf numFmtId="0" fontId="71" fillId="0" borderId="0" xfId="0" applyFont="1" applyFill="1"/>
    <xf numFmtId="2" fontId="3" fillId="0" borderId="15" xfId="0" applyNumberFormat="1" applyFont="1" applyFill="1" applyBorder="1" applyAlignment="1" applyProtection="1">
      <alignment horizontal="right" vertical="center" wrapText="1"/>
    </xf>
    <xf numFmtId="0" fontId="72" fillId="0" borderId="0" xfId="0" applyFont="1" applyFill="1"/>
    <xf numFmtId="0" fontId="72" fillId="0" borderId="0" xfId="0" applyFont="1"/>
    <xf numFmtId="0" fontId="12" fillId="0" borderId="0" xfId="0" applyFont="1" applyAlignment="1">
      <alignment vertical="top"/>
    </xf>
    <xf numFmtId="0" fontId="43" fillId="0" borderId="0" xfId="0" applyFont="1" applyFill="1"/>
    <xf numFmtId="0" fontId="43" fillId="0" borderId="0" xfId="0" applyFont="1" applyFill="1" applyAlignment="1">
      <alignment horizontal="left"/>
    </xf>
    <xf numFmtId="0" fontId="70" fillId="0" borderId="0" xfId="0" applyFont="1" applyFill="1" applyAlignment="1">
      <alignment horizontal="left" indent="1"/>
    </xf>
    <xf numFmtId="0" fontId="71" fillId="0" borderId="0" xfId="0" applyFont="1" applyAlignment="1">
      <alignment horizontal="left" vertical="top" indent="1"/>
    </xf>
    <xf numFmtId="0" fontId="71" fillId="0" borderId="0" xfId="0" applyFont="1" applyFill="1" applyAlignment="1">
      <alignment horizontal="left" indent="1"/>
    </xf>
    <xf numFmtId="4" fontId="70" fillId="0" borderId="0" xfId="0" applyNumberFormat="1" applyFont="1" applyFill="1" applyAlignment="1">
      <alignment horizontal="left" indent="1"/>
    </xf>
    <xf numFmtId="0" fontId="0" fillId="0" borderId="0" xfId="0" applyFill="1" applyAlignment="1">
      <alignment horizontal="left" indent="1"/>
    </xf>
    <xf numFmtId="49" fontId="42" fillId="0" borderId="22" xfId="0" applyNumberFormat="1" applyFont="1" applyFill="1" applyBorder="1" applyAlignment="1">
      <alignment horizontal="left" vertical="top"/>
    </xf>
    <xf numFmtId="4" fontId="12" fillId="0" borderId="16" xfId="0" applyNumberFormat="1" applyFont="1" applyFill="1" applyBorder="1" applyAlignment="1">
      <alignment vertical="top"/>
    </xf>
    <xf numFmtId="0" fontId="12" fillId="0" borderId="15" xfId="0" applyFont="1" applyFill="1" applyBorder="1" applyAlignment="1">
      <alignment vertical="top"/>
    </xf>
    <xf numFmtId="0" fontId="12" fillId="0" borderId="0" xfId="0" applyFont="1" applyFill="1"/>
    <xf numFmtId="49" fontId="42" fillId="0" borderId="21" xfId="0" applyNumberFormat="1" applyFont="1" applyFill="1" applyBorder="1" applyAlignment="1">
      <alignment horizontal="left" vertical="top"/>
    </xf>
    <xf numFmtId="2" fontId="12" fillId="0" borderId="15" xfId="0" applyNumberFormat="1" applyFont="1" applyFill="1" applyBorder="1" applyAlignment="1">
      <alignment horizontal="right" vertical="center"/>
    </xf>
    <xf numFmtId="4" fontId="12" fillId="0" borderId="9" xfId="0" applyNumberFormat="1" applyFont="1" applyFill="1" applyBorder="1" applyAlignment="1">
      <alignment vertical="center"/>
    </xf>
    <xf numFmtId="4" fontId="12" fillId="0" borderId="17" xfId="0" applyNumberFormat="1" applyFont="1" applyFill="1" applyBorder="1" applyAlignment="1">
      <alignment horizontal="center" vertical="center"/>
    </xf>
    <xf numFmtId="4" fontId="12" fillId="19" borderId="15" xfId="0" applyNumberFormat="1" applyFont="1" applyFill="1" applyBorder="1" applyAlignment="1">
      <alignment vertical="center"/>
    </xf>
    <xf numFmtId="4" fontId="12" fillId="0" borderId="18" xfId="0" applyNumberFormat="1" applyFont="1" applyFill="1" applyBorder="1" applyAlignment="1">
      <alignment vertical="center"/>
    </xf>
    <xf numFmtId="49" fontId="44" fillId="0" borderId="0" xfId="0" applyNumberFormat="1" applyFont="1" applyFill="1" applyBorder="1" applyAlignment="1">
      <alignment vertical="top"/>
    </xf>
    <xf numFmtId="4" fontId="43" fillId="0" borderId="0" xfId="0" applyNumberFormat="1" applyFont="1" applyFill="1" applyBorder="1" applyAlignment="1">
      <alignment horizontal="right" vertical="top"/>
    </xf>
    <xf numFmtId="49" fontId="10" fillId="0" borderId="14" xfId="0" applyNumberFormat="1" applyFont="1" applyFill="1" applyBorder="1" applyAlignment="1">
      <alignment horizontal="left" vertical="center"/>
    </xf>
    <xf numFmtId="0" fontId="12" fillId="0" borderId="17" xfId="0" applyFont="1" applyFill="1" applyBorder="1" applyAlignment="1">
      <alignment vertical="top"/>
    </xf>
    <xf numFmtId="0" fontId="12" fillId="0" borderId="0" xfId="0" applyFont="1"/>
    <xf numFmtId="2" fontId="12" fillId="0" borderId="0" xfId="0" applyNumberFormat="1" applyFont="1" applyFill="1" applyBorder="1" applyAlignment="1">
      <alignment horizontal="right" vertical="center"/>
    </xf>
    <xf numFmtId="49" fontId="12" fillId="0" borderId="0" xfId="0" applyNumberFormat="1" applyFont="1" applyFill="1" applyAlignment="1">
      <alignment vertical="top"/>
    </xf>
    <xf numFmtId="2" fontId="12" fillId="0" borderId="0" xfId="0" applyNumberFormat="1" applyFont="1" applyFill="1" applyAlignment="1">
      <alignment vertical="justify"/>
    </xf>
    <xf numFmtId="4" fontId="12" fillId="0" borderId="0" xfId="0" applyNumberFormat="1" applyFont="1" applyFill="1" applyAlignment="1">
      <alignment vertical="top"/>
    </xf>
    <xf numFmtId="4" fontId="12" fillId="0" borderId="0" xfId="0" applyNumberFormat="1" applyFont="1" applyFill="1" applyAlignment="1">
      <alignment horizontal="right" vertical="top"/>
    </xf>
    <xf numFmtId="0" fontId="73" fillId="0" borderId="0" xfId="0" applyFont="1" applyFill="1"/>
    <xf numFmtId="4" fontId="43" fillId="0" borderId="14" xfId="0" applyNumberFormat="1" applyFont="1" applyFill="1" applyBorder="1" applyAlignment="1">
      <alignment horizontal="center" vertical="center"/>
    </xf>
    <xf numFmtId="4" fontId="43" fillId="0" borderId="14" xfId="0" applyNumberFormat="1" applyFont="1" applyFill="1" applyBorder="1" applyAlignment="1">
      <alignment horizontal="left" vertical="center"/>
    </xf>
    <xf numFmtId="4" fontId="43" fillId="0" borderId="14" xfId="0" applyNumberFormat="1" applyFont="1" applyFill="1" applyBorder="1" applyAlignment="1">
      <alignment horizontal="right" vertical="center"/>
    </xf>
    <xf numFmtId="2" fontId="59" fillId="0" borderId="0" xfId="0" applyNumberFormat="1" applyFont="1" applyFill="1" applyAlignment="1">
      <alignment vertical="justify"/>
    </xf>
    <xf numFmtId="49" fontId="45" fillId="0" borderId="14" xfId="0" applyNumberFormat="1" applyFont="1" applyFill="1" applyBorder="1" applyAlignment="1">
      <alignment vertical="center"/>
    </xf>
    <xf numFmtId="4" fontId="43" fillId="0" borderId="0" xfId="0" applyNumberFormat="1" applyFont="1" applyFill="1" applyBorder="1" applyAlignment="1">
      <alignment horizontal="center" vertical="center"/>
    </xf>
    <xf numFmtId="49" fontId="59" fillId="0" borderId="0" xfId="0" applyNumberFormat="1" applyFont="1" applyFill="1" applyBorder="1" applyAlignment="1">
      <alignment vertical="center"/>
    </xf>
    <xf numFmtId="4" fontId="43" fillId="0" borderId="0" xfId="0" applyNumberFormat="1" applyFont="1" applyFill="1" applyBorder="1" applyAlignment="1" applyProtection="1">
      <alignment horizontal="center" vertical="center"/>
      <protection locked="0"/>
    </xf>
    <xf numFmtId="49" fontId="43" fillId="0" borderId="0" xfId="0" applyNumberFormat="1" applyFont="1" applyFill="1" applyBorder="1" applyAlignment="1">
      <alignment vertical="top"/>
    </xf>
    <xf numFmtId="4" fontId="43" fillId="0" borderId="0" xfId="0" applyNumberFormat="1" applyFont="1" applyFill="1" applyBorder="1" applyAlignment="1">
      <alignment horizontal="center" vertical="top"/>
    </xf>
    <xf numFmtId="2" fontId="44" fillId="0" borderId="26" xfId="0" applyNumberFormat="1" applyFont="1" applyFill="1" applyBorder="1" applyAlignment="1">
      <alignment vertical="justify"/>
    </xf>
    <xf numFmtId="2" fontId="43" fillId="19" borderId="0" xfId="0" applyNumberFormat="1" applyFont="1" applyFill="1" applyBorder="1" applyAlignment="1">
      <alignment vertical="justify" wrapText="1"/>
    </xf>
    <xf numFmtId="16" fontId="12" fillId="0" borderId="15" xfId="0" applyNumberFormat="1" applyFont="1" applyFill="1" applyBorder="1" applyAlignment="1">
      <alignment horizontal="center" wrapText="1"/>
    </xf>
    <xf numFmtId="49" fontId="52" fillId="0" borderId="21" xfId="0" applyNumberFormat="1" applyFont="1" applyFill="1" applyBorder="1" applyAlignment="1" applyProtection="1">
      <alignment horizontal="left" vertical="top"/>
    </xf>
    <xf numFmtId="2" fontId="12" fillId="0" borderId="15" xfId="0" applyNumberFormat="1" applyFont="1" applyFill="1" applyBorder="1" applyAlignment="1" applyProtection="1">
      <alignment horizontal="right" vertical="center"/>
    </xf>
    <xf numFmtId="4" fontId="12" fillId="0" borderId="9" xfId="0" applyNumberFormat="1" applyFont="1" applyFill="1" applyBorder="1" applyAlignment="1" applyProtection="1">
      <alignment vertical="center"/>
    </xf>
    <xf numFmtId="4" fontId="12" fillId="0" borderId="17" xfId="0" applyNumberFormat="1" applyFont="1" applyFill="1" applyBorder="1" applyAlignment="1" applyProtection="1">
      <alignment horizontal="center" vertical="center"/>
    </xf>
    <xf numFmtId="4" fontId="12" fillId="19" borderId="15" xfId="0" applyNumberFormat="1" applyFont="1" applyFill="1" applyBorder="1" applyAlignment="1" applyProtection="1">
      <alignment vertical="center"/>
      <protection locked="0"/>
    </xf>
    <xf numFmtId="2" fontId="12" fillId="0" borderId="9" xfId="0" applyNumberFormat="1" applyFont="1" applyFill="1" applyBorder="1" applyAlignment="1">
      <alignment horizontal="left" vertical="justify" wrapText="1"/>
    </xf>
    <xf numFmtId="0" fontId="12" fillId="0" borderId="15" xfId="0" applyFont="1" applyFill="1" applyBorder="1" applyAlignment="1">
      <alignment horizontal="center"/>
    </xf>
    <xf numFmtId="49" fontId="59" fillId="0" borderId="14" xfId="0" applyNumberFormat="1" applyFont="1" applyFill="1" applyBorder="1" applyAlignment="1">
      <alignment horizontal="left" vertical="center"/>
    </xf>
    <xf numFmtId="4" fontId="45" fillId="0" borderId="28" xfId="0" applyNumberFormat="1" applyFont="1" applyFill="1" applyBorder="1" applyAlignment="1">
      <alignment vertical="center"/>
    </xf>
    <xf numFmtId="0" fontId="45" fillId="0" borderId="29" xfId="0" applyFont="1" applyFill="1" applyBorder="1" applyAlignment="1">
      <alignment horizontal="right" vertical="center" indent="1"/>
    </xf>
    <xf numFmtId="4" fontId="45" fillId="0" borderId="19" xfId="0" applyNumberFormat="1" applyFont="1" applyFill="1" applyBorder="1" applyAlignment="1">
      <alignment horizontal="right" vertical="center"/>
    </xf>
    <xf numFmtId="4" fontId="45" fillId="0" borderId="20" xfId="0" applyNumberFormat="1" applyFont="1" applyFill="1" applyBorder="1" applyAlignment="1">
      <alignment horizontal="right" vertical="center"/>
    </xf>
    <xf numFmtId="4" fontId="12" fillId="0" borderId="15" xfId="0" applyNumberFormat="1" applyFont="1" applyFill="1" applyBorder="1" applyAlignment="1">
      <alignment vertical="top"/>
    </xf>
    <xf numFmtId="4" fontId="12" fillId="0" borderId="17" xfId="0" applyNumberFormat="1" applyFont="1" applyFill="1" applyBorder="1" applyAlignment="1">
      <alignment vertical="top"/>
    </xf>
    <xf numFmtId="0" fontId="12" fillId="0" borderId="0" xfId="0" applyFont="1" applyAlignment="1">
      <alignment horizontal="right"/>
    </xf>
    <xf numFmtId="49" fontId="12" fillId="0" borderId="0" xfId="0" applyNumberFormat="1" applyFont="1" applyAlignment="1">
      <alignment vertical="top"/>
    </xf>
    <xf numFmtId="0" fontId="12" fillId="0" borderId="0" xfId="0" applyFont="1" applyAlignment="1">
      <alignment vertical="center"/>
    </xf>
    <xf numFmtId="0" fontId="59" fillId="0" borderId="0" xfId="0" applyFont="1" applyBorder="1" applyAlignment="1">
      <alignment horizontal="left"/>
    </xf>
    <xf numFmtId="0" fontId="12" fillId="0" borderId="0" xfId="0" applyFont="1" applyFill="1" applyBorder="1" applyAlignment="1">
      <alignment horizontal="left"/>
    </xf>
    <xf numFmtId="0" fontId="12" fillId="0" borderId="0" xfId="0" applyFont="1" applyFill="1" applyBorder="1" applyAlignment="1">
      <alignment horizontal="right"/>
    </xf>
    <xf numFmtId="0" fontId="59" fillId="0" borderId="0" xfId="0" applyFont="1" applyFill="1" applyBorder="1" applyAlignment="1">
      <alignment horizontal="center" vertical="center"/>
    </xf>
    <xf numFmtId="0" fontId="43" fillId="0" borderId="0" xfId="0" applyFont="1" applyFill="1" applyBorder="1" applyAlignment="1">
      <alignment horizontal="left"/>
    </xf>
    <xf numFmtId="0" fontId="65" fillId="0" borderId="26" xfId="0" applyFont="1" applyFill="1" applyBorder="1" applyAlignment="1">
      <alignment horizontal="left"/>
    </xf>
    <xf numFmtId="0" fontId="12" fillId="0" borderId="26" xfId="0" applyFont="1" applyBorder="1" applyAlignment="1">
      <alignment horizontal="right"/>
    </xf>
    <xf numFmtId="4" fontId="65" fillId="0" borderId="26" xfId="0" applyNumberFormat="1" applyFont="1" applyFill="1" applyBorder="1" applyAlignment="1"/>
    <xf numFmtId="4" fontId="65" fillId="0" borderId="26" xfId="0" applyNumberFormat="1" applyFont="1" applyFill="1" applyBorder="1" applyAlignment="1">
      <alignment horizontal="center"/>
    </xf>
    <xf numFmtId="0" fontId="59" fillId="0" borderId="0" xfId="0" applyFont="1" applyFill="1" applyBorder="1" applyAlignment="1">
      <alignment horizontal="right"/>
    </xf>
    <xf numFmtId="0" fontId="12" fillId="0" borderId="0" xfId="0" applyFont="1" applyAlignment="1">
      <alignment horizontal="center"/>
    </xf>
    <xf numFmtId="0" fontId="45" fillId="0" borderId="0" xfId="0" applyFont="1" applyFill="1" applyBorder="1" applyAlignment="1">
      <alignment horizontal="left"/>
    </xf>
    <xf numFmtId="0" fontId="45" fillId="0" borderId="0" xfId="0" applyFont="1" applyFill="1" applyBorder="1" applyAlignment="1">
      <alignment horizontal="right"/>
    </xf>
    <xf numFmtId="4" fontId="45" fillId="0" borderId="30" xfId="0" applyNumberFormat="1" applyFont="1" applyFill="1" applyBorder="1" applyAlignment="1"/>
    <xf numFmtId="4" fontId="45" fillId="0" borderId="0" xfId="0" applyNumberFormat="1" applyFont="1" applyFill="1" applyBorder="1" applyAlignment="1"/>
    <xf numFmtId="0" fontId="59" fillId="0" borderId="0" xfId="0" applyFont="1" applyFill="1" applyBorder="1" applyAlignment="1">
      <alignment horizontal="left"/>
    </xf>
    <xf numFmtId="4" fontId="59" fillId="0" borderId="31" xfId="0" applyNumberFormat="1" applyFont="1" applyFill="1" applyBorder="1" applyAlignment="1">
      <alignment horizontal="right"/>
    </xf>
    <xf numFmtId="4" fontId="59" fillId="0" borderId="0" xfId="0" applyNumberFormat="1" applyFont="1" applyFill="1" applyBorder="1" applyAlignment="1">
      <alignment horizontal="right"/>
    </xf>
    <xf numFmtId="0" fontId="12" fillId="0" borderId="0" xfId="0" applyFont="1" applyBorder="1" applyAlignment="1">
      <alignment horizontal="right"/>
    </xf>
    <xf numFmtId="0" fontId="75" fillId="0" borderId="0" xfId="0" applyFont="1"/>
    <xf numFmtId="0" fontId="75" fillId="0" borderId="0" xfId="0" applyFont="1" applyAlignment="1">
      <alignment horizontal="right"/>
    </xf>
    <xf numFmtId="0" fontId="75" fillId="0" borderId="0" xfId="0" applyFont="1" applyBorder="1" applyAlignment="1">
      <alignment horizontal="right"/>
    </xf>
    <xf numFmtId="0" fontId="74" fillId="0" borderId="0" xfId="0" applyFont="1" applyFill="1"/>
    <xf numFmtId="4" fontId="72" fillId="0" borderId="16" xfId="0" applyNumberFormat="1" applyFont="1" applyFill="1" applyBorder="1" applyAlignment="1">
      <alignment vertical="center"/>
    </xf>
    <xf numFmtId="9" fontId="0" fillId="0" borderId="9" xfId="283" applyFont="1" applyFill="1" applyBorder="1" applyAlignment="1" applyProtection="1">
      <alignment vertical="center"/>
    </xf>
    <xf numFmtId="0" fontId="76" fillId="0" borderId="0" xfId="0" applyFont="1" applyFill="1" applyAlignment="1">
      <alignment horizontal="left" indent="1"/>
    </xf>
    <xf numFmtId="4" fontId="76" fillId="0" borderId="0" xfId="0" applyNumberFormat="1" applyFont="1" applyFill="1" applyAlignment="1">
      <alignment horizontal="left" indent="1"/>
    </xf>
    <xf numFmtId="2" fontId="42" fillId="19" borderId="34" xfId="0" applyNumberFormat="1" applyFont="1" applyFill="1" applyBorder="1" applyAlignment="1">
      <alignment horizontal="left" vertical="justify" wrapText="1"/>
    </xf>
    <xf numFmtId="49" fontId="77" fillId="0" borderId="0" xfId="0" applyNumberFormat="1" applyFont="1" applyFill="1" applyBorder="1" applyAlignment="1">
      <alignment vertical="top"/>
    </xf>
    <xf numFmtId="2" fontId="77" fillId="0" borderId="0" xfId="0" applyNumberFormat="1" applyFont="1" applyFill="1" applyBorder="1" applyAlignment="1">
      <alignment vertical="justify"/>
    </xf>
    <xf numFmtId="4" fontId="78" fillId="0" borderId="0" xfId="0" applyNumberFormat="1" applyFont="1" applyFill="1" applyBorder="1" applyAlignment="1">
      <alignment horizontal="right" vertical="top"/>
    </xf>
    <xf numFmtId="0" fontId="75" fillId="0" borderId="0" xfId="0" applyFont="1" applyFill="1"/>
    <xf numFmtId="49" fontId="12" fillId="0" borderId="0" xfId="0" applyNumberFormat="1" applyFont="1" applyFill="1" applyBorder="1" applyAlignment="1">
      <alignment vertical="top"/>
    </xf>
    <xf numFmtId="49" fontId="45" fillId="0" borderId="14" xfId="0" applyNumberFormat="1" applyFont="1" applyFill="1" applyBorder="1" applyAlignment="1">
      <alignment horizontal="left" vertical="center"/>
    </xf>
    <xf numFmtId="0" fontId="45" fillId="0" borderId="25" xfId="0" applyFont="1" applyFill="1" applyBorder="1" applyAlignment="1">
      <alignment horizontal="right" vertical="center" indent="1"/>
    </xf>
    <xf numFmtId="4" fontId="45" fillId="0" borderId="19" xfId="0" applyNumberFormat="1" applyFont="1" applyFill="1" applyBorder="1" applyAlignment="1">
      <alignment vertical="center"/>
    </xf>
    <xf numFmtId="4" fontId="45" fillId="0" borderId="20" xfId="0" applyNumberFormat="1" applyFont="1" applyFill="1" applyBorder="1" applyAlignment="1">
      <alignment vertical="center"/>
    </xf>
    <xf numFmtId="49" fontId="75" fillId="0" borderId="0" xfId="0" applyNumberFormat="1" applyFont="1" applyFill="1" applyBorder="1" applyAlignment="1">
      <alignment horizontal="left" vertical="top"/>
    </xf>
    <xf numFmtId="2" fontId="75" fillId="0" borderId="0" xfId="0" applyNumberFormat="1" applyFont="1" applyFill="1" applyBorder="1" applyAlignment="1">
      <alignment horizontal="right" vertical="center"/>
    </xf>
    <xf numFmtId="4" fontId="75" fillId="0" borderId="0" xfId="0" applyNumberFormat="1" applyFont="1" applyFill="1" applyBorder="1" applyAlignment="1">
      <alignment vertical="top"/>
    </xf>
    <xf numFmtId="4" fontId="75" fillId="0" borderId="0" xfId="0" applyNumberFormat="1" applyFont="1" applyFill="1" applyBorder="1" applyAlignment="1">
      <alignment horizontal="right" vertical="top"/>
    </xf>
    <xf numFmtId="4" fontId="12" fillId="0" borderId="0" xfId="0" applyNumberFormat="1" applyFont="1" applyFill="1" applyBorder="1" applyAlignment="1" applyProtection="1">
      <alignment vertical="top"/>
      <protection locked="0"/>
    </xf>
    <xf numFmtId="49" fontId="75" fillId="0" borderId="0" xfId="0" applyNumberFormat="1" applyFont="1" applyFill="1" applyAlignment="1">
      <alignment vertical="top"/>
    </xf>
    <xf numFmtId="2" fontId="75" fillId="0" borderId="0" xfId="0" applyNumberFormat="1" applyFont="1" applyFill="1" applyAlignment="1">
      <alignment vertical="justify"/>
    </xf>
    <xf numFmtId="4" fontId="75" fillId="0" borderId="0" xfId="0" applyNumberFormat="1" applyFont="1" applyFill="1" applyAlignment="1">
      <alignment vertical="top"/>
    </xf>
    <xf numFmtId="4" fontId="75" fillId="0" borderId="0" xfId="0" applyNumberFormat="1" applyFont="1" applyFill="1" applyAlignment="1">
      <alignment horizontal="right" vertical="top"/>
    </xf>
    <xf numFmtId="4" fontId="12" fillId="0" borderId="33" xfId="0" applyNumberFormat="1" applyFont="1" applyFill="1" applyBorder="1" applyAlignment="1">
      <alignment vertical="top"/>
    </xf>
    <xf numFmtId="9" fontId="12" fillId="0" borderId="9" xfId="283" applyFont="1" applyFill="1" applyBorder="1" applyAlignment="1" applyProtection="1">
      <alignment vertical="center"/>
    </xf>
    <xf numFmtId="4" fontId="45" fillId="0" borderId="24" xfId="0" applyNumberFormat="1" applyFont="1" applyFill="1" applyBorder="1" applyAlignment="1">
      <alignment vertical="center"/>
    </xf>
    <xf numFmtId="0" fontId="59" fillId="0" borderId="25" xfId="0" applyFont="1" applyFill="1" applyBorder="1" applyAlignment="1">
      <alignment vertical="center"/>
    </xf>
    <xf numFmtId="0" fontId="70" fillId="0" borderId="0" xfId="0" applyFont="1" applyAlignment="1">
      <alignment horizontal="left" indent="1"/>
    </xf>
    <xf numFmtId="0" fontId="0" fillId="0" borderId="15" xfId="0" applyFill="1" applyBorder="1" applyAlignment="1">
      <alignment horizontal="center"/>
    </xf>
    <xf numFmtId="0" fontId="0" fillId="20" borderId="23" xfId="0" applyFont="1" applyFill="1" applyBorder="1" applyAlignment="1">
      <alignment horizontal="left" vertical="top" wrapText="1"/>
    </xf>
    <xf numFmtId="2" fontId="0" fillId="0" borderId="15" xfId="0" applyNumberFormat="1" applyFont="1" applyFill="1" applyBorder="1" applyAlignment="1" applyProtection="1">
      <alignment horizontal="right" vertical="center" wrapText="1"/>
    </xf>
    <xf numFmtId="4" fontId="45" fillId="0" borderId="24" xfId="0" applyNumberFormat="1" applyFont="1" applyFill="1" applyBorder="1" applyAlignment="1">
      <alignment horizontal="center" vertical="center"/>
    </xf>
    <xf numFmtId="4" fontId="0" fillId="0" borderId="0" xfId="0" applyNumberFormat="1" applyFill="1" applyBorder="1" applyAlignment="1">
      <alignment vertical="top"/>
    </xf>
    <xf numFmtId="0" fontId="0" fillId="0" borderId="36" xfId="0" applyFill="1" applyBorder="1" applyAlignment="1">
      <alignment horizontal="left" indent="1"/>
    </xf>
    <xf numFmtId="0" fontId="0" fillId="0" borderId="0" xfId="0" applyFill="1" applyBorder="1" applyAlignment="1">
      <alignment horizontal="left" indent="1"/>
    </xf>
    <xf numFmtId="0" fontId="70" fillId="0" borderId="0" xfId="0" applyFont="1" applyFill="1" applyBorder="1" applyAlignment="1">
      <alignment horizontal="left" indent="1"/>
    </xf>
    <xf numFmtId="4" fontId="70" fillId="0" borderId="0" xfId="0" applyNumberFormat="1" applyFont="1" applyFill="1" applyBorder="1" applyAlignment="1">
      <alignment horizontal="left" indent="1"/>
    </xf>
    <xf numFmtId="49" fontId="6" fillId="0" borderId="37" xfId="0" applyNumberFormat="1" applyFont="1" applyFill="1" applyBorder="1" applyAlignment="1">
      <alignment horizontal="left" vertical="top"/>
    </xf>
    <xf numFmtId="4" fontId="0" fillId="0" borderId="37" xfId="0" applyNumberFormat="1" applyFill="1" applyBorder="1" applyAlignment="1">
      <alignment vertical="top"/>
    </xf>
    <xf numFmtId="4" fontId="0" fillId="0" borderId="34" xfId="0" applyNumberFormat="1" applyFill="1" applyBorder="1" applyAlignment="1">
      <alignment vertical="top"/>
    </xf>
    <xf numFmtId="4" fontId="0" fillId="0" borderId="0" xfId="0" applyNumberFormat="1" applyFill="1" applyBorder="1" applyAlignment="1">
      <alignment horizontal="center" wrapText="1"/>
    </xf>
    <xf numFmtId="4" fontId="0" fillId="0" borderId="39" xfId="0" applyNumberFormat="1" applyFill="1" applyBorder="1" applyAlignment="1">
      <alignment vertical="top"/>
    </xf>
    <xf numFmtId="49" fontId="6" fillId="0" borderId="40" xfId="0" applyNumberFormat="1" applyFont="1" applyFill="1" applyBorder="1" applyAlignment="1">
      <alignment horizontal="left" vertical="top"/>
    </xf>
    <xf numFmtId="4" fontId="0" fillId="0" borderId="42" xfId="0" applyNumberFormat="1" applyFill="1" applyBorder="1" applyAlignment="1">
      <alignment vertical="top"/>
    </xf>
    <xf numFmtId="4" fontId="0" fillId="0" borderId="43" xfId="0" applyNumberFormat="1" applyFill="1" applyBorder="1" applyAlignment="1">
      <alignment vertical="top"/>
    </xf>
    <xf numFmtId="49" fontId="6" fillId="0" borderId="42" xfId="0" applyNumberFormat="1" applyFont="1" applyFill="1" applyBorder="1" applyAlignment="1">
      <alignment horizontal="left" vertical="top"/>
    </xf>
    <xf numFmtId="4" fontId="12" fillId="0" borderId="44" xfId="0" applyNumberFormat="1" applyFont="1" applyFill="1" applyBorder="1" applyAlignment="1">
      <alignment vertical="center"/>
    </xf>
    <xf numFmtId="4" fontId="12" fillId="0" borderId="44" xfId="0" applyNumberFormat="1" applyFont="1" applyFill="1" applyBorder="1" applyAlignment="1">
      <alignment horizontal="center" vertical="center"/>
    </xf>
    <xf numFmtId="4" fontId="12" fillId="19" borderId="45" xfId="0" applyNumberFormat="1" applyFont="1" applyFill="1" applyBorder="1" applyAlignment="1">
      <alignment vertical="center"/>
    </xf>
    <xf numFmtId="49" fontId="6" fillId="0" borderId="44" xfId="0" applyNumberFormat="1" applyFont="1" applyFill="1" applyBorder="1" applyAlignment="1">
      <alignment horizontal="left" vertical="top"/>
    </xf>
    <xf numFmtId="2" fontId="12" fillId="0" borderId="46" xfId="0" applyNumberFormat="1" applyFont="1" applyFill="1" applyBorder="1" applyAlignment="1">
      <alignment horizontal="right" vertical="center"/>
    </xf>
    <xf numFmtId="49" fontId="6" fillId="0" borderId="22" xfId="0" applyNumberFormat="1" applyFont="1" applyFill="1" applyBorder="1" applyAlignment="1" applyProtection="1">
      <alignment horizontal="left" vertical="top"/>
    </xf>
    <xf numFmtId="49" fontId="51" fillId="0" borderId="21" xfId="0" applyNumberFormat="1" applyFont="1" applyFill="1" applyBorder="1" applyAlignment="1" applyProtection="1">
      <alignment horizontal="left" vertical="top"/>
    </xf>
    <xf numFmtId="49" fontId="80" fillId="0" borderId="0" xfId="0" applyNumberFormat="1" applyFont="1" applyFill="1" applyBorder="1" applyAlignment="1" applyProtection="1">
      <alignment vertical="top"/>
    </xf>
    <xf numFmtId="49" fontId="53" fillId="0" borderId="0" xfId="0" applyNumberFormat="1" applyFont="1" applyFill="1" applyBorder="1" applyAlignment="1">
      <alignment vertical="top"/>
    </xf>
    <xf numFmtId="0" fontId="6" fillId="0" borderId="0" xfId="0" applyFont="1"/>
    <xf numFmtId="49" fontId="6" fillId="0" borderId="0" xfId="0" applyNumberFormat="1" applyFont="1" applyFill="1" applyAlignment="1">
      <alignment vertical="top"/>
    </xf>
    <xf numFmtId="49" fontId="54" fillId="0" borderId="21" xfId="0" applyNumberFormat="1" applyFont="1" applyFill="1" applyBorder="1" applyAlignment="1" applyProtection="1">
      <alignment horizontal="left" vertical="top"/>
    </xf>
    <xf numFmtId="49" fontId="79" fillId="0" borderId="0" xfId="0" applyNumberFormat="1" applyFont="1" applyFill="1" applyBorder="1" applyAlignment="1">
      <alignment horizontal="left" vertical="top"/>
    </xf>
    <xf numFmtId="49" fontId="79" fillId="0" borderId="0" xfId="0" applyNumberFormat="1" applyFont="1" applyFill="1" applyAlignment="1">
      <alignment vertical="top"/>
    </xf>
    <xf numFmtId="49" fontId="42" fillId="0" borderId="0" xfId="0" applyNumberFormat="1" applyFont="1" applyFill="1" applyAlignment="1">
      <alignment vertical="top"/>
    </xf>
    <xf numFmtId="49" fontId="45" fillId="0" borderId="0" xfId="0" applyNumberFormat="1" applyFont="1" applyFill="1" applyBorder="1" applyAlignment="1">
      <alignment vertical="center"/>
    </xf>
    <xf numFmtId="1" fontId="12" fillId="0" borderId="15" xfId="0" applyNumberFormat="1" applyFont="1" applyFill="1" applyBorder="1" applyAlignment="1">
      <alignment horizontal="right" vertical="center"/>
    </xf>
    <xf numFmtId="4" fontId="81" fillId="0" borderId="16" xfId="0" applyNumberFormat="1" applyFont="1" applyFill="1" applyBorder="1" applyAlignment="1">
      <alignment vertical="center"/>
    </xf>
    <xf numFmtId="2" fontId="0" fillId="0" borderId="35" xfId="0" applyNumberFormat="1" applyFill="1" applyBorder="1" applyAlignment="1">
      <alignment horizontal="left" vertical="justify" wrapText="1"/>
    </xf>
    <xf numFmtId="2" fontId="12" fillId="0" borderId="35" xfId="0" applyNumberFormat="1" applyFont="1" applyFill="1" applyBorder="1" applyAlignment="1">
      <alignment horizontal="left" vertical="justify" wrapText="1"/>
    </xf>
    <xf numFmtId="0" fontId="82" fillId="0" borderId="0" xfId="0" applyFont="1" applyFill="1" applyAlignment="1">
      <alignment horizontal="left"/>
    </xf>
    <xf numFmtId="0" fontId="83" fillId="0" borderId="0" xfId="0" applyFont="1"/>
    <xf numFmtId="0" fontId="83" fillId="0" borderId="0" xfId="0" applyFont="1" applyAlignment="1">
      <alignment horizontal="right"/>
    </xf>
    <xf numFmtId="0" fontId="84" fillId="0" borderId="0" xfId="0" applyFont="1" applyFill="1" applyBorder="1" applyAlignment="1">
      <alignment horizontal="left"/>
    </xf>
    <xf numFmtId="4" fontId="84" fillId="0" borderId="0" xfId="0" applyNumberFormat="1" applyFont="1" applyFill="1" applyBorder="1" applyAlignment="1">
      <alignment horizontal="right"/>
    </xf>
    <xf numFmtId="4" fontId="84" fillId="0" borderId="31" xfId="0" applyNumberFormat="1" applyFont="1" applyFill="1" applyBorder="1" applyAlignment="1">
      <alignment horizontal="right"/>
    </xf>
    <xf numFmtId="0" fontId="45" fillId="0" borderId="47" xfId="0" applyFont="1" applyFill="1" applyBorder="1" applyAlignment="1">
      <alignment horizontal="right"/>
    </xf>
    <xf numFmtId="4" fontId="45" fillId="0" borderId="47" xfId="0" applyNumberFormat="1" applyFont="1" applyFill="1" applyBorder="1" applyAlignment="1"/>
    <xf numFmtId="0" fontId="59" fillId="0" borderId="48" xfId="0" applyFont="1" applyFill="1" applyBorder="1" applyAlignment="1">
      <alignment horizontal="left"/>
    </xf>
    <xf numFmtId="4" fontId="59" fillId="0" borderId="48" xfId="0" applyNumberFormat="1" applyFont="1" applyFill="1" applyBorder="1" applyAlignment="1">
      <alignment horizontal="right"/>
    </xf>
    <xf numFmtId="49" fontId="71" fillId="0" borderId="0" xfId="0" applyNumberFormat="1" applyFont="1" applyFill="1"/>
    <xf numFmtId="49" fontId="12" fillId="0" borderId="22" xfId="0" applyNumberFormat="1" applyFont="1" applyFill="1" applyBorder="1" applyAlignment="1">
      <alignment horizontal="left" vertical="top"/>
    </xf>
    <xf numFmtId="0" fontId="71" fillId="0" borderId="0" xfId="0" applyNumberFormat="1" applyFont="1" applyFill="1"/>
    <xf numFmtId="0" fontId="85" fillId="0" borderId="0" xfId="0" applyNumberFormat="1" applyFont="1" applyFill="1" applyAlignment="1">
      <alignment horizontal="left" indent="1"/>
    </xf>
    <xf numFmtId="0" fontId="71" fillId="0" borderId="0" xfId="0" quotePrefix="1" applyNumberFormat="1" applyFont="1" applyFill="1" applyAlignment="1">
      <alignment wrapText="1"/>
    </xf>
    <xf numFmtId="4" fontId="71" fillId="0" borderId="0" xfId="0" applyNumberFormat="1" applyFont="1" applyFill="1" applyAlignment="1">
      <alignment horizontal="left" indent="1"/>
    </xf>
    <xf numFmtId="4" fontId="85" fillId="0" borderId="0" xfId="0" applyNumberFormat="1" applyFont="1" applyFill="1" applyAlignment="1">
      <alignment horizontal="left" indent="1"/>
    </xf>
    <xf numFmtId="4" fontId="12" fillId="0" borderId="16" xfId="0" applyNumberFormat="1" applyFont="1" applyFill="1" applyBorder="1" applyAlignment="1">
      <alignment horizontal="center" vertical="center"/>
    </xf>
    <xf numFmtId="2" fontId="12" fillId="0" borderId="15" xfId="0" applyNumberFormat="1" applyFont="1" applyFill="1" applyBorder="1" applyAlignment="1">
      <alignment horizontal="right" vertical="center" indent="1"/>
    </xf>
    <xf numFmtId="2" fontId="12" fillId="0" borderId="15" xfId="0" applyNumberFormat="1" applyFont="1" applyFill="1" applyBorder="1" applyAlignment="1">
      <alignment horizontal="right" vertical="center" wrapText="1"/>
    </xf>
    <xf numFmtId="168" fontId="12" fillId="0" borderId="15" xfId="0" applyNumberFormat="1" applyFont="1" applyFill="1" applyBorder="1" applyAlignment="1">
      <alignment horizontal="right" vertical="center"/>
    </xf>
    <xf numFmtId="49" fontId="12" fillId="0" borderId="21" xfId="0" applyNumberFormat="1" applyFont="1" applyFill="1" applyBorder="1" applyAlignment="1">
      <alignment horizontal="left" vertical="top"/>
    </xf>
    <xf numFmtId="9" fontId="12" fillId="0" borderId="9" xfId="283" applyFont="1" applyFill="1" applyBorder="1" applyAlignment="1">
      <alignment vertical="center"/>
    </xf>
    <xf numFmtId="0" fontId="12" fillId="0" borderId="0" xfId="0" applyFont="1" applyFill="1" applyBorder="1" applyAlignment="1"/>
    <xf numFmtId="4" fontId="12" fillId="0" borderId="23" xfId="0" applyNumberFormat="1" applyFont="1" applyFill="1" applyBorder="1" applyAlignment="1">
      <alignment vertical="top"/>
    </xf>
    <xf numFmtId="0" fontId="74" fillId="21" borderId="0" xfId="0" applyFont="1" applyFill="1"/>
    <xf numFmtId="0" fontId="75" fillId="21" borderId="0" xfId="0" applyFont="1" applyFill="1"/>
    <xf numFmtId="49" fontId="42" fillId="0" borderId="26" xfId="0" applyNumberFormat="1" applyFont="1" applyFill="1" applyBorder="1" applyAlignment="1">
      <alignment horizontal="left" vertical="top"/>
    </xf>
    <xf numFmtId="2" fontId="87" fillId="0" borderId="26" xfId="0" applyNumberFormat="1" applyFont="1" applyFill="1" applyBorder="1" applyAlignment="1">
      <alignment horizontal="left" vertical="justify" wrapText="1"/>
    </xf>
    <xf numFmtId="4" fontId="12" fillId="0" borderId="0" xfId="0" applyNumberFormat="1" applyFont="1" applyFill="1" applyBorder="1" applyAlignment="1">
      <alignment vertical="top"/>
    </xf>
    <xf numFmtId="0" fontId="12" fillId="0" borderId="0" xfId="0" applyFont="1" applyFill="1" applyBorder="1" applyAlignment="1">
      <alignment vertical="top"/>
    </xf>
    <xf numFmtId="49" fontId="42" fillId="0" borderId="0" xfId="0" applyNumberFormat="1" applyFont="1" applyFill="1" applyBorder="1" applyAlignment="1">
      <alignment horizontal="left" vertical="top"/>
    </xf>
    <xf numFmtId="2" fontId="42" fillId="0" borderId="0" xfId="0" applyNumberFormat="1" applyFont="1" applyFill="1" applyBorder="1" applyAlignment="1">
      <alignment horizontal="left" vertical="justify" wrapText="1"/>
    </xf>
    <xf numFmtId="4" fontId="42" fillId="0" borderId="16" xfId="0" applyNumberFormat="1" applyFont="1" applyFill="1" applyBorder="1" applyAlignment="1">
      <alignment vertical="top" wrapText="1"/>
    </xf>
    <xf numFmtId="4" fontId="88" fillId="0" borderId="16" xfId="0" applyNumberFormat="1" applyFont="1" applyFill="1" applyBorder="1" applyAlignment="1">
      <alignment vertical="center"/>
    </xf>
    <xf numFmtId="0" fontId="76" fillId="0" borderId="0" xfId="0" applyFont="1" applyFill="1"/>
    <xf numFmtId="0" fontId="74" fillId="0" borderId="0" xfId="0" applyFont="1"/>
    <xf numFmtId="49" fontId="44" fillId="0" borderId="26" xfId="0" applyNumberFormat="1" applyFont="1" applyFill="1" applyBorder="1" applyAlignment="1">
      <alignment vertical="top"/>
    </xf>
    <xf numFmtId="49" fontId="87" fillId="0" borderId="26" xfId="0" applyNumberFormat="1" applyFont="1" applyFill="1" applyBorder="1" applyAlignment="1">
      <alignment vertical="justify"/>
    </xf>
    <xf numFmtId="2" fontId="87" fillId="0" borderId="0" xfId="0" applyNumberFormat="1" applyFont="1" applyFill="1" applyBorder="1" applyAlignment="1">
      <alignment vertical="justify"/>
    </xf>
    <xf numFmtId="0" fontId="71" fillId="0" borderId="0" xfId="0" applyFont="1"/>
    <xf numFmtId="0" fontId="12" fillId="0" borderId="23" xfId="0" applyFont="1" applyFill="1" applyBorder="1" applyAlignment="1"/>
    <xf numFmtId="0" fontId="90" fillId="0" borderId="0" xfId="0" applyFont="1" applyFill="1" applyAlignment="1">
      <alignment horizontal="left"/>
    </xf>
    <xf numFmtId="2" fontId="44" fillId="19" borderId="0" xfId="0" applyNumberFormat="1" applyFont="1" applyFill="1" applyBorder="1" applyAlignment="1">
      <alignment vertical="justify" wrapText="1"/>
    </xf>
    <xf numFmtId="0" fontId="12" fillId="0" borderId="32" xfId="0" applyFont="1" applyFill="1" applyBorder="1" applyAlignment="1">
      <alignment vertical="top" wrapText="1"/>
    </xf>
    <xf numFmtId="0" fontId="12" fillId="0" borderId="0" xfId="0" applyFont="1" applyFill="1" applyAlignment="1">
      <alignment vertical="top" wrapText="1"/>
    </xf>
    <xf numFmtId="0" fontId="90" fillId="0" borderId="0" xfId="0" applyFont="1" applyAlignment="1">
      <alignment horizontal="left"/>
    </xf>
    <xf numFmtId="2" fontId="12" fillId="22" borderId="15" xfId="0" applyNumberFormat="1" applyFont="1" applyFill="1" applyBorder="1" applyAlignment="1">
      <alignment horizontal="right" vertical="center"/>
    </xf>
    <xf numFmtId="2" fontId="42" fillId="19" borderId="0" xfId="0" applyNumberFormat="1" applyFont="1" applyFill="1" applyBorder="1" applyAlignment="1">
      <alignment vertical="justify" wrapText="1"/>
    </xf>
    <xf numFmtId="4" fontId="75" fillId="0" borderId="16" xfId="0" applyNumberFormat="1" applyFont="1" applyFill="1" applyBorder="1" applyAlignment="1">
      <alignment vertical="top"/>
    </xf>
    <xf numFmtId="0" fontId="75" fillId="0" borderId="15" xfId="0" applyFont="1" applyFill="1" applyBorder="1" applyAlignment="1">
      <alignment vertical="top"/>
    </xf>
    <xf numFmtId="49" fontId="74" fillId="0" borderId="21" xfId="0" applyNumberFormat="1" applyFont="1" applyFill="1" applyBorder="1" applyAlignment="1">
      <alignment horizontal="left" vertical="top"/>
    </xf>
    <xf numFmtId="2" fontId="75" fillId="0" borderId="15" xfId="0" applyNumberFormat="1" applyFont="1" applyFill="1" applyBorder="1" applyAlignment="1">
      <alignment horizontal="right" vertical="center"/>
    </xf>
    <xf numFmtId="49" fontId="44" fillId="0" borderId="49" xfId="0" applyNumberFormat="1" applyFont="1" applyFill="1" applyBorder="1" applyAlignment="1">
      <alignment vertical="top"/>
    </xf>
    <xf numFmtId="2" fontId="44" fillId="0" borderId="49" xfId="0" applyNumberFormat="1" applyFont="1" applyFill="1" applyBorder="1" applyAlignment="1">
      <alignment vertical="justify"/>
    </xf>
    <xf numFmtId="4" fontId="43" fillId="0" borderId="49" xfId="0" applyNumberFormat="1" applyFont="1" applyFill="1" applyBorder="1" applyAlignment="1">
      <alignment horizontal="right" vertical="top"/>
    </xf>
    <xf numFmtId="49" fontId="6" fillId="0" borderId="50" xfId="0" applyNumberFormat="1" applyFont="1" applyFill="1" applyBorder="1" applyAlignment="1">
      <alignment horizontal="left" vertical="top"/>
    </xf>
    <xf numFmtId="4" fontId="0" fillId="0" borderId="50" xfId="0" applyNumberFormat="1" applyFill="1" applyBorder="1" applyAlignment="1">
      <alignment vertical="top"/>
    </xf>
    <xf numFmtId="4" fontId="0" fillId="0" borderId="51" xfId="0" applyNumberFormat="1" applyFill="1" applyBorder="1" applyAlignment="1">
      <alignment vertical="top"/>
    </xf>
    <xf numFmtId="0" fontId="0" fillId="0" borderId="50" xfId="0" applyFill="1" applyBorder="1" applyAlignment="1">
      <alignment horizontal="left" indent="1"/>
    </xf>
    <xf numFmtId="49" fontId="4" fillId="0" borderId="52" xfId="0" applyNumberFormat="1" applyFont="1" applyFill="1" applyBorder="1" applyAlignment="1">
      <alignment vertical="top"/>
    </xf>
    <xf numFmtId="0" fontId="0" fillId="0" borderId="52" xfId="0" applyFont="1" applyFill="1" applyBorder="1" applyAlignment="1"/>
    <xf numFmtId="0" fontId="0" fillId="0" borderId="52" xfId="0" applyFill="1" applyBorder="1" applyAlignment="1"/>
    <xf numFmtId="4" fontId="0" fillId="0" borderId="16" xfId="0" applyNumberFormat="1" applyFill="1" applyBorder="1" applyAlignment="1">
      <alignment vertical="top" wrapText="1"/>
    </xf>
    <xf numFmtId="4" fontId="0" fillId="19" borderId="15" xfId="0" applyNumberFormat="1" applyFont="1" applyFill="1" applyBorder="1" applyAlignment="1">
      <alignment vertical="center"/>
    </xf>
    <xf numFmtId="49" fontId="91" fillId="0" borderId="0" xfId="0" applyNumberFormat="1" applyFont="1" applyFill="1" applyBorder="1" applyAlignment="1">
      <alignment vertical="top"/>
    </xf>
    <xf numFmtId="2" fontId="91" fillId="19" borderId="0" xfId="0" applyNumberFormat="1" applyFont="1" applyFill="1" applyBorder="1" applyAlignment="1">
      <alignment vertical="justify" wrapText="1"/>
    </xf>
    <xf numFmtId="4" fontId="0" fillId="0" borderId="16" xfId="0" applyNumberFormat="1" applyFont="1" applyFill="1" applyBorder="1" applyAlignment="1">
      <alignment vertical="top"/>
    </xf>
    <xf numFmtId="4" fontId="0" fillId="0" borderId="15" xfId="0" applyNumberFormat="1" applyFont="1" applyFill="1" applyBorder="1" applyAlignment="1">
      <alignment vertical="top"/>
    </xf>
    <xf numFmtId="4" fontId="0" fillId="0" borderId="17" xfId="0" applyNumberFormat="1" applyFont="1" applyFill="1" applyBorder="1" applyAlignment="1">
      <alignment vertical="top"/>
    </xf>
    <xf numFmtId="49" fontId="0" fillId="0" borderId="21" xfId="0" applyNumberFormat="1" applyFont="1" applyFill="1" applyBorder="1" applyAlignment="1">
      <alignment horizontal="left" vertical="top"/>
    </xf>
    <xf numFmtId="9" fontId="0" fillId="0" borderId="9" xfId="283" applyFont="1" applyFill="1" applyBorder="1" applyAlignment="1">
      <alignment vertical="center"/>
    </xf>
    <xf numFmtId="4" fontId="0" fillId="0" borderId="17" xfId="0" applyNumberFormat="1" applyFont="1" applyFill="1" applyBorder="1" applyAlignment="1">
      <alignment horizontal="center" vertical="center"/>
    </xf>
    <xf numFmtId="0" fontId="0" fillId="0" borderId="0" xfId="0" applyFill="1" applyBorder="1" applyAlignment="1"/>
    <xf numFmtId="2" fontId="86" fillId="0" borderId="9" xfId="0" applyNumberFormat="1" applyFont="1" applyFill="1" applyBorder="1" applyAlignment="1">
      <alignment horizontal="left" vertical="justify" wrapText="1"/>
    </xf>
    <xf numFmtId="2" fontId="42" fillId="0" borderId="9" xfId="0" applyNumberFormat="1" applyFont="1" applyFill="1" applyBorder="1" applyAlignment="1">
      <alignment horizontal="left" vertical="top" wrapText="1"/>
    </xf>
    <xf numFmtId="2" fontId="6" fillId="0" borderId="9" xfId="0" quotePrefix="1" applyNumberFormat="1" applyFont="1" applyFill="1" applyBorder="1" applyAlignment="1">
      <alignment horizontal="left" vertical="top" wrapText="1"/>
    </xf>
    <xf numFmtId="2" fontId="42" fillId="23" borderId="9" xfId="0" applyNumberFormat="1" applyFont="1" applyFill="1" applyBorder="1" applyAlignment="1">
      <alignment horizontal="left" vertical="justify" wrapText="1"/>
    </xf>
    <xf numFmtId="4" fontId="12" fillId="0" borderId="16" xfId="0" applyNumberFormat="1" applyFont="1" applyBorder="1" applyAlignment="1">
      <alignment vertical="top"/>
    </xf>
    <xf numFmtId="0" fontId="12" fillId="0" borderId="15" xfId="0" applyFont="1" applyBorder="1" applyAlignment="1">
      <alignment vertical="top"/>
    </xf>
    <xf numFmtId="16" fontId="12" fillId="0" borderId="15" xfId="0" applyNumberFormat="1" applyFont="1" applyBorder="1" applyAlignment="1">
      <alignment horizontal="center" wrapText="1"/>
    </xf>
    <xf numFmtId="0" fontId="12" fillId="0" borderId="17" xfId="0" applyFont="1" applyBorder="1" applyAlignment="1">
      <alignment vertical="top"/>
    </xf>
    <xf numFmtId="2" fontId="12" fillId="0" borderId="15" xfId="0" applyNumberFormat="1" applyFont="1" applyBorder="1" applyAlignment="1">
      <alignment horizontal="right" vertical="center"/>
    </xf>
    <xf numFmtId="4" fontId="12" fillId="0" borderId="9" xfId="0" applyNumberFormat="1" applyFont="1" applyBorder="1" applyAlignment="1">
      <alignment vertical="center"/>
    </xf>
    <xf numFmtId="4" fontId="12" fillId="0" borderId="17" xfId="0" applyNumberFormat="1" applyFont="1" applyBorder="1" applyAlignment="1">
      <alignment horizontal="center" vertical="center"/>
    </xf>
    <xf numFmtId="4" fontId="12" fillId="0" borderId="18" xfId="0" applyNumberFormat="1" applyFont="1" applyBorder="1" applyAlignment="1">
      <alignment vertical="center"/>
    </xf>
    <xf numFmtId="4" fontId="74" fillId="0" borderId="16" xfId="0" applyNumberFormat="1" applyFont="1" applyBorder="1" applyAlignment="1">
      <alignment vertical="center"/>
    </xf>
    <xf numFmtId="4" fontId="3" fillId="0" borderId="14" xfId="0" applyNumberFormat="1" applyFont="1" applyBorder="1" applyAlignment="1">
      <alignment horizontal="center" vertical="center"/>
    </xf>
    <xf numFmtId="4" fontId="5" fillId="0" borderId="14" xfId="0" applyNumberFormat="1" applyFont="1" applyBorder="1" applyAlignment="1">
      <alignment horizontal="left" vertical="center"/>
    </xf>
    <xf numFmtId="4" fontId="5" fillId="0" borderId="14" xfId="0" applyNumberFormat="1" applyFont="1" applyBorder="1" applyAlignment="1">
      <alignment horizontal="center" vertical="center"/>
    </xf>
    <xf numFmtId="4" fontId="5" fillId="0" borderId="14" xfId="0" applyNumberFormat="1" applyFont="1" applyBorder="1" applyAlignment="1">
      <alignment horizontal="right" vertical="center"/>
    </xf>
    <xf numFmtId="0" fontId="70" fillId="0" borderId="0" xfId="0" applyFont="1"/>
    <xf numFmtId="49" fontId="0" fillId="0" borderId="0" xfId="0" applyNumberFormat="1" applyAlignment="1">
      <alignment vertical="top"/>
    </xf>
    <xf numFmtId="2" fontId="28" fillId="0" borderId="0" xfId="0" applyNumberFormat="1" applyFont="1" applyAlignment="1">
      <alignment vertical="justify"/>
    </xf>
    <xf numFmtId="4" fontId="0" fillId="0" borderId="0" xfId="0" applyNumberFormat="1" applyAlignment="1">
      <alignment vertical="top"/>
    </xf>
    <xf numFmtId="4" fontId="0" fillId="0" borderId="0" xfId="0" applyNumberFormat="1" applyAlignment="1">
      <alignment horizontal="right" vertical="top"/>
    </xf>
    <xf numFmtId="49" fontId="7" fillId="0" borderId="14" xfId="0" applyNumberFormat="1" applyFont="1" applyBorder="1" applyAlignment="1">
      <alignment vertical="center"/>
    </xf>
    <xf numFmtId="2" fontId="7" fillId="0" borderId="14" xfId="0" applyNumberFormat="1" applyFont="1" applyBorder="1" applyAlignment="1">
      <alignment vertical="center"/>
    </xf>
    <xf numFmtId="0" fontId="5" fillId="0" borderId="0" xfId="0" applyFont="1"/>
    <xf numFmtId="49" fontId="4" fillId="0" borderId="0" xfId="0" applyNumberFormat="1" applyFont="1" applyAlignment="1">
      <alignment vertical="top"/>
    </xf>
    <xf numFmtId="2" fontId="4" fillId="0" borderId="0" xfId="0" applyNumberFormat="1" applyFont="1" applyAlignment="1">
      <alignment vertical="justify"/>
    </xf>
    <xf numFmtId="0" fontId="0" fillId="0" borderId="23" xfId="0" applyBorder="1"/>
    <xf numFmtId="2" fontId="42" fillId="19" borderId="53" xfId="0" applyNumberFormat="1" applyFont="1" applyFill="1" applyBorder="1" applyAlignment="1">
      <alignment horizontal="left" vertical="justify" wrapText="1"/>
    </xf>
    <xf numFmtId="49" fontId="6" fillId="0" borderId="22" xfId="0" applyNumberFormat="1" applyFont="1" applyBorder="1" applyAlignment="1">
      <alignment horizontal="left" vertical="top"/>
    </xf>
    <xf numFmtId="4" fontId="0" fillId="0" borderId="16" xfId="0" applyNumberFormat="1" applyBorder="1" applyAlignment="1">
      <alignment vertical="top"/>
    </xf>
    <xf numFmtId="4" fontId="0" fillId="0" borderId="15" xfId="0" applyNumberFormat="1" applyBorder="1" applyAlignment="1">
      <alignment vertical="top"/>
    </xf>
    <xf numFmtId="4" fontId="0" fillId="0" borderId="15" xfId="0" applyNumberFormat="1" applyBorder="1" applyAlignment="1">
      <alignment horizontal="center" wrapText="1"/>
    </xf>
    <xf numFmtId="4" fontId="0" fillId="0" borderId="17" xfId="0" applyNumberFormat="1" applyBorder="1" applyAlignment="1">
      <alignment vertical="top"/>
    </xf>
    <xf numFmtId="49" fontId="6" fillId="0" borderId="21" xfId="0" applyNumberFormat="1" applyFont="1" applyBorder="1" applyAlignment="1">
      <alignment horizontal="left" vertical="top"/>
    </xf>
    <xf numFmtId="2" fontId="0" fillId="0" borderId="15" xfId="0" applyNumberFormat="1" applyBorder="1" applyAlignment="1">
      <alignment horizontal="right" vertical="center"/>
    </xf>
    <xf numFmtId="4" fontId="0" fillId="0" borderId="9" xfId="0" applyNumberFormat="1" applyBorder="1" applyAlignment="1">
      <alignment vertical="center"/>
    </xf>
    <xf numFmtId="4" fontId="0" fillId="0" borderId="17" xfId="0" applyNumberFormat="1" applyBorder="1" applyAlignment="1">
      <alignment horizontal="center" vertical="center"/>
    </xf>
    <xf numFmtId="4" fontId="0" fillId="0" borderId="18" xfId="0" applyNumberFormat="1" applyBorder="1" applyAlignment="1">
      <alignment vertical="center"/>
    </xf>
    <xf numFmtId="2" fontId="0" fillId="23" borderId="9" xfId="0" applyNumberFormat="1" applyFill="1" applyBorder="1" applyAlignment="1">
      <alignment horizontal="left" vertical="justify" wrapText="1"/>
    </xf>
    <xf numFmtId="49" fontId="0" fillId="0" borderId="21" xfId="0" applyNumberFormat="1" applyBorder="1" applyAlignment="1">
      <alignment horizontal="left" vertical="top"/>
    </xf>
    <xf numFmtId="2" fontId="0" fillId="0" borderId="0" xfId="0" applyNumberFormat="1" applyAlignment="1">
      <alignment vertical="justify"/>
    </xf>
    <xf numFmtId="49" fontId="7" fillId="0" borderId="14" xfId="0" applyNumberFormat="1" applyFont="1" applyBorder="1" applyAlignment="1">
      <alignment horizontal="left" vertical="center"/>
    </xf>
    <xf numFmtId="4" fontId="7" fillId="0" borderId="19" xfId="0" applyNumberFormat="1" applyFont="1" applyBorder="1" applyAlignment="1">
      <alignment vertical="center"/>
    </xf>
    <xf numFmtId="4" fontId="7" fillId="0" borderId="20" xfId="0" applyNumberFormat="1" applyFont="1" applyBorder="1" applyAlignment="1">
      <alignment vertical="center"/>
    </xf>
    <xf numFmtId="0" fontId="59" fillId="0" borderId="0" xfId="0" applyFont="1" applyFill="1" applyBorder="1" applyAlignment="1">
      <alignment horizontal="center" vertical="center"/>
    </xf>
    <xf numFmtId="4" fontId="45" fillId="0" borderId="24" xfId="0" applyNumberFormat="1" applyFont="1" applyFill="1" applyBorder="1" applyAlignment="1">
      <alignment horizontal="center" vertical="center"/>
    </xf>
    <xf numFmtId="4" fontId="45" fillId="0" borderId="25" xfId="0" applyNumberFormat="1" applyFont="1" applyFill="1" applyBorder="1" applyAlignment="1">
      <alignment horizontal="center" vertical="center"/>
    </xf>
    <xf numFmtId="0" fontId="60" fillId="0" borderId="0" xfId="0" applyFont="1" applyFill="1" applyBorder="1" applyAlignment="1">
      <alignment horizontal="left" vertical="top" wrapText="1"/>
    </xf>
    <xf numFmtId="0" fontId="61" fillId="0" borderId="0" xfId="0" applyFont="1" applyFill="1" applyBorder="1" applyAlignment="1">
      <alignment horizontal="left" vertical="top" wrapText="1"/>
    </xf>
    <xf numFmtId="4" fontId="45" fillId="0" borderId="28" xfId="0" applyNumberFormat="1" applyFont="1" applyFill="1" applyBorder="1" applyAlignment="1">
      <alignment horizontal="center" vertical="center"/>
    </xf>
    <xf numFmtId="0" fontId="59" fillId="0" borderId="29" xfId="0" applyFont="1" applyFill="1" applyBorder="1" applyAlignment="1">
      <alignment vertical="center"/>
    </xf>
    <xf numFmtId="0" fontId="0" fillId="0" borderId="27" xfId="0" applyFill="1" applyBorder="1" applyAlignment="1">
      <alignment horizontal="left" vertical="top" wrapText="1"/>
    </xf>
    <xf numFmtId="0" fontId="0" fillId="0" borderId="0" xfId="0" applyFill="1" applyBorder="1" applyAlignment="1">
      <alignment horizontal="left" vertical="top" wrapText="1"/>
    </xf>
    <xf numFmtId="4" fontId="7" fillId="0" borderId="28" xfId="0" applyNumberFormat="1" applyFont="1" applyFill="1" applyBorder="1" applyAlignment="1">
      <alignment horizontal="center" vertical="center"/>
    </xf>
    <xf numFmtId="0" fontId="8" fillId="0" borderId="29" xfId="0" applyFont="1" applyFill="1" applyBorder="1" applyAlignment="1">
      <alignment vertical="center"/>
    </xf>
    <xf numFmtId="2" fontId="12" fillId="0" borderId="0" xfId="0" applyNumberFormat="1" applyFont="1" applyAlignment="1">
      <alignment horizontal="left" vertical="top" wrapText="1"/>
    </xf>
    <xf numFmtId="4" fontId="7" fillId="0" borderId="28" xfId="0" applyNumberFormat="1" applyFont="1" applyBorder="1" applyAlignment="1">
      <alignment horizontal="center" vertical="center"/>
    </xf>
    <xf numFmtId="0" fontId="8" fillId="0" borderId="29" xfId="0" applyFont="1" applyBorder="1" applyAlignment="1">
      <alignment vertical="center"/>
    </xf>
    <xf numFmtId="0" fontId="12" fillId="0" borderId="27" xfId="0" applyFont="1" applyFill="1" applyBorder="1" applyAlignment="1">
      <alignment horizontal="left" vertical="top" wrapText="1"/>
    </xf>
    <xf numFmtId="0" fontId="12" fillId="0" borderId="0" xfId="0" applyFont="1" applyFill="1" applyBorder="1" applyAlignment="1">
      <alignment horizontal="left" vertical="top" wrapText="1"/>
    </xf>
    <xf numFmtId="2" fontId="6" fillId="0" borderId="38" xfId="0" applyNumberFormat="1" applyFont="1" applyFill="1" applyBorder="1" applyAlignment="1">
      <alignment horizontal="left" vertical="top" wrapText="1"/>
    </xf>
    <xf numFmtId="2" fontId="6" fillId="0" borderId="41" xfId="0" applyNumberFormat="1" applyFont="1" applyFill="1" applyBorder="1" applyAlignment="1">
      <alignment horizontal="left" vertical="top" wrapText="1"/>
    </xf>
    <xf numFmtId="0" fontId="6" fillId="0" borderId="0" xfId="0" applyFont="1" applyFill="1" applyBorder="1" applyAlignment="1">
      <alignment horizontal="left" vertical="top" wrapText="1"/>
    </xf>
    <xf numFmtId="0" fontId="76" fillId="0" borderId="32" xfId="0" applyFont="1" applyFill="1" applyBorder="1" applyAlignment="1">
      <alignment horizontal="left" vertical="top" wrapText="1"/>
    </xf>
    <xf numFmtId="0" fontId="76" fillId="0" borderId="0" xfId="0" applyFont="1" applyFill="1" applyAlignment="1">
      <alignment horizontal="left" vertical="top"/>
    </xf>
    <xf numFmtId="2" fontId="0" fillId="0" borderId="0" xfId="0" applyNumberFormat="1" applyFill="1" applyBorder="1" applyAlignment="1">
      <alignment horizontal="left" vertical="top" wrapText="1"/>
    </xf>
    <xf numFmtId="2" fontId="0" fillId="0" borderId="0" xfId="0" applyNumberFormat="1" applyFont="1" applyFill="1" applyBorder="1" applyAlignment="1">
      <alignment horizontal="left" vertical="top"/>
    </xf>
    <xf numFmtId="2" fontId="12" fillId="0" borderId="0" xfId="0" applyNumberFormat="1" applyFont="1" applyFill="1" applyBorder="1" applyAlignment="1">
      <alignment horizontal="left" vertical="top" wrapText="1"/>
    </xf>
    <xf numFmtId="2" fontId="12" fillId="0" borderId="0" xfId="0" applyNumberFormat="1" applyFont="1" applyFill="1" applyBorder="1" applyAlignment="1">
      <alignment horizontal="left" vertical="top"/>
    </xf>
    <xf numFmtId="2" fontId="42" fillId="19" borderId="0" xfId="0" applyNumberFormat="1" applyFont="1" applyFill="1" applyBorder="1" applyAlignment="1">
      <alignment horizontal="left" vertical="top" wrapText="1"/>
    </xf>
    <xf numFmtId="4" fontId="0" fillId="0" borderId="0" xfId="0" applyNumberFormat="1" applyFill="1" applyBorder="1" applyAlignment="1">
      <alignment horizontal="left" vertical="top" wrapText="1"/>
    </xf>
    <xf numFmtId="4" fontId="12" fillId="0" borderId="0" xfId="0" applyNumberFormat="1" applyFont="1" applyFill="1" applyBorder="1" applyAlignment="1">
      <alignment horizontal="left" vertical="top" wrapText="1"/>
    </xf>
    <xf numFmtId="0" fontId="42" fillId="0" borderId="0" xfId="0" applyFont="1" applyFill="1" applyBorder="1" applyAlignment="1">
      <alignment horizontal="left" vertical="top" wrapText="1"/>
    </xf>
    <xf numFmtId="2" fontId="12" fillId="19" borderId="0" xfId="0" applyNumberFormat="1" applyFont="1" applyFill="1" applyBorder="1" applyAlignment="1">
      <alignment horizontal="left" vertical="top" wrapText="1"/>
    </xf>
    <xf numFmtId="2" fontId="6" fillId="0" borderId="40" xfId="0" applyNumberFormat="1" applyFont="1" applyFill="1" applyBorder="1" applyAlignment="1">
      <alignment horizontal="left" vertical="top" wrapText="1"/>
    </xf>
    <xf numFmtId="0" fontId="0" fillId="0" borderId="0" xfId="0" applyFont="1" applyFill="1" applyBorder="1" applyAlignment="1"/>
    <xf numFmtId="2" fontId="42" fillId="23" borderId="16" xfId="0" applyNumberFormat="1" applyFont="1" applyFill="1" applyBorder="1" applyAlignment="1">
      <alignment horizontal="left" vertical="justify" wrapText="1"/>
    </xf>
    <xf numFmtId="0" fontId="12" fillId="0" borderId="54" xfId="0" applyFont="1" applyBorder="1"/>
    <xf numFmtId="0" fontId="12" fillId="0" borderId="27" xfId="0" applyFont="1" applyBorder="1" applyAlignment="1">
      <alignment vertical="top"/>
    </xf>
    <xf numFmtId="0" fontId="12" fillId="0" borderId="55" xfId="0" applyFont="1" applyBorder="1" applyAlignment="1">
      <alignment vertical="top"/>
    </xf>
    <xf numFmtId="49" fontId="12" fillId="0" borderId="15" xfId="0" applyNumberFormat="1" applyFont="1" applyBorder="1" applyAlignment="1">
      <alignment horizontal="right" vertical="center"/>
    </xf>
    <xf numFmtId="49" fontId="6" fillId="0" borderId="0" xfId="0" applyNumberFormat="1" applyFont="1" applyFill="1" applyBorder="1" applyAlignment="1">
      <alignment horizontal="left" vertical="top"/>
    </xf>
    <xf numFmtId="2" fontId="6" fillId="23" borderId="9" xfId="0" applyNumberFormat="1" applyFont="1" applyFill="1" applyBorder="1" applyAlignment="1">
      <alignment horizontal="left" vertical="justify" wrapText="1"/>
    </xf>
    <xf numFmtId="2" fontId="3" fillId="0" borderId="15" xfId="0" applyNumberFormat="1" applyFont="1" applyBorder="1" applyAlignment="1">
      <alignment horizontal="right" vertical="center" wrapText="1"/>
    </xf>
    <xf numFmtId="2" fontId="3" fillId="0" borderId="15" xfId="0" applyNumberFormat="1" applyFont="1" applyBorder="1" applyAlignment="1">
      <alignment horizontal="right" vertical="center"/>
    </xf>
    <xf numFmtId="4" fontId="12" fillId="23" borderId="9" xfId="0" applyNumberFormat="1" applyFont="1" applyFill="1" applyBorder="1" applyAlignment="1">
      <alignment vertical="center"/>
    </xf>
  </cellXfs>
  <cellStyles count="323">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2" xfId="248" xr:uid="{00000000-0005-0000-0000-0000F7000000}"/>
    <cellStyle name="Navadno 2 2" xfId="249" xr:uid="{00000000-0005-0000-0000-0000F8000000}"/>
    <cellStyle name="Navadno 2 3" xfId="250" xr:uid="{00000000-0005-0000-0000-0000F9000000}"/>
    <cellStyle name="Navadno 3" xfId="251" xr:uid="{00000000-0005-0000-0000-0000FA000000}"/>
    <cellStyle name="Navadno 4" xfId="252" xr:uid="{00000000-0005-0000-0000-0000FB000000}"/>
    <cellStyle name="Navadno 4 2" xfId="253" xr:uid="{00000000-0005-0000-0000-0000FC000000}"/>
    <cellStyle name="Navadno 5" xfId="254" xr:uid="{00000000-0005-0000-0000-0000FD000000}"/>
    <cellStyle name="Navadno 5 2" xfId="255" xr:uid="{00000000-0005-0000-0000-0000FE000000}"/>
    <cellStyle name="Navadno 5 3" xfId="256" xr:uid="{00000000-0005-0000-0000-0000FF000000}"/>
    <cellStyle name="Navadno 6" xfId="257" xr:uid="{00000000-0005-0000-0000-000000010000}"/>
    <cellStyle name="Navadno 6 2" xfId="258" xr:uid="{00000000-0005-0000-0000-000001010000}"/>
    <cellStyle name="Navadno 6 3" xfId="259" xr:uid="{00000000-0005-0000-0000-000002010000}"/>
    <cellStyle name="Navadno 7" xfId="260" xr:uid="{00000000-0005-0000-0000-000003010000}"/>
    <cellStyle name="Navadno 8" xfId="261" xr:uid="{00000000-0005-0000-0000-000004010000}"/>
    <cellStyle name="Neutral" xfId="262" xr:uid="{00000000-0005-0000-0000-000005010000}"/>
    <cellStyle name="Neutral 1" xfId="263" xr:uid="{00000000-0005-0000-0000-000006010000}"/>
    <cellStyle name="Neutral 2" xfId="264" xr:uid="{00000000-0005-0000-0000-000007010000}"/>
    <cellStyle name="Neutral 3" xfId="265" xr:uid="{00000000-0005-0000-0000-000008010000}"/>
    <cellStyle name="Neutral 4" xfId="266" xr:uid="{00000000-0005-0000-0000-000009010000}"/>
    <cellStyle name="Neutral 5" xfId="267" xr:uid="{00000000-0005-0000-0000-00000A010000}"/>
    <cellStyle name="Neutral 6" xfId="268" xr:uid="{00000000-0005-0000-0000-00000B010000}"/>
    <cellStyle name="Normal 11" xfId="269" xr:uid="{00000000-0005-0000-0000-00000D010000}"/>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dstotek" xfId="283" builtinId="5"/>
    <cellStyle name="Output 1" xfId="277" xr:uid="{00000000-0005-0000-0000-000015010000}"/>
    <cellStyle name="Output 2" xfId="278" xr:uid="{00000000-0005-0000-0000-000016010000}"/>
    <cellStyle name="Output 3" xfId="279" xr:uid="{00000000-0005-0000-0000-000017010000}"/>
    <cellStyle name="Output 4" xfId="280" xr:uid="{00000000-0005-0000-0000-000018010000}"/>
    <cellStyle name="Output 5" xfId="281" xr:uid="{00000000-0005-0000-0000-000019010000}"/>
    <cellStyle name="Output 6" xfId="282" xr:uid="{00000000-0005-0000-0000-00001A010000}"/>
    <cellStyle name="PRVA VRSTA Element delo 2" xfId="284" xr:uid="{00000000-0005-0000-0000-00001C010000}"/>
    <cellStyle name="PRVA VRSTA Element delo_Kolektor Koling_Unichem Logatec_požar,plin_331" xfId="285" xr:uid="{00000000-0005-0000-0000-00001D010000}"/>
    <cellStyle name="Skupaj" xfId="286" xr:uid="{00000000-0005-0000-0000-00001E010000}"/>
    <cellStyle name="Skupaj 1" xfId="287" xr:uid="{00000000-0005-0000-0000-00001F010000}"/>
    <cellStyle name="Skupaj 2" xfId="288" xr:uid="{00000000-0005-0000-0000-000020010000}"/>
    <cellStyle name="Skupaj 3" xfId="289" xr:uid="{00000000-0005-0000-0000-000021010000}"/>
    <cellStyle name="Skupaj 4" xfId="290" xr:uid="{00000000-0005-0000-0000-000022010000}"/>
    <cellStyle name="Skupaj 5" xfId="291" xr:uid="{00000000-0005-0000-0000-000023010000}"/>
    <cellStyle name="Skupaj 6" xfId="292" xr:uid="{00000000-0005-0000-0000-000024010000}"/>
    <cellStyle name="Slog 1" xfId="293" xr:uid="{00000000-0005-0000-0000-000025010000}"/>
    <cellStyle name="Slog 1 2" xfId="294" xr:uid="{00000000-0005-0000-0000-000026010000}"/>
    <cellStyle name="Title 1" xfId="295" xr:uid="{00000000-0005-0000-0000-000027010000}"/>
    <cellStyle name="Title 2" xfId="296" xr:uid="{00000000-0005-0000-0000-000028010000}"/>
    <cellStyle name="Title 3" xfId="297" xr:uid="{00000000-0005-0000-0000-000029010000}"/>
    <cellStyle name="Title 4" xfId="298" xr:uid="{00000000-0005-0000-0000-00002A010000}"/>
    <cellStyle name="Title 5" xfId="299" xr:uid="{00000000-0005-0000-0000-00002B010000}"/>
    <cellStyle name="Title 6" xfId="300" xr:uid="{00000000-0005-0000-0000-00002C010000}"/>
    <cellStyle name="Total" xfId="301" xr:uid="{00000000-0005-0000-0000-00002D010000}"/>
    <cellStyle name="Total 1" xfId="302" xr:uid="{00000000-0005-0000-0000-00002E010000}"/>
    <cellStyle name="Total 2" xfId="303" xr:uid="{00000000-0005-0000-0000-00002F010000}"/>
    <cellStyle name="Total 3" xfId="304" xr:uid="{00000000-0005-0000-0000-000030010000}"/>
    <cellStyle name="Total 4" xfId="305" xr:uid="{00000000-0005-0000-0000-000031010000}"/>
    <cellStyle name="Total 5" xfId="306" xr:uid="{00000000-0005-0000-0000-000032010000}"/>
    <cellStyle name="Total 6" xfId="307" xr:uid="{00000000-0005-0000-0000-000033010000}"/>
    <cellStyle name="Valuta 2" xfId="308" xr:uid="{00000000-0005-0000-0000-000034010000}"/>
    <cellStyle name="Valuta 2 1" xfId="309" xr:uid="{00000000-0005-0000-0000-000035010000}"/>
    <cellStyle name="Valuta 2 2" xfId="310" xr:uid="{00000000-0005-0000-0000-000036010000}"/>
    <cellStyle name="Valuta 2 3" xfId="311" xr:uid="{00000000-0005-0000-0000-000037010000}"/>
    <cellStyle name="Valuta 2 4" xfId="312" xr:uid="{00000000-0005-0000-0000-000038010000}"/>
    <cellStyle name="Valuta 2 5" xfId="313" xr:uid="{00000000-0005-0000-0000-000039010000}"/>
    <cellStyle name="Valuta 2 6" xfId="314" xr:uid="{00000000-0005-0000-0000-00003A010000}"/>
    <cellStyle name="Vejica 2" xfId="315" xr:uid="{00000000-0005-0000-0000-00003B010000}"/>
    <cellStyle name="Vejica 3" xfId="316" xr:uid="{00000000-0005-0000-0000-00003C010000}"/>
    <cellStyle name="Warning Text 1" xfId="317" xr:uid="{00000000-0005-0000-0000-00003D010000}"/>
    <cellStyle name="Warning Text 2" xfId="318" xr:uid="{00000000-0005-0000-0000-00003E010000}"/>
    <cellStyle name="Warning Text 3" xfId="319" xr:uid="{00000000-0005-0000-0000-00003F010000}"/>
    <cellStyle name="Warning Text 4" xfId="320" xr:uid="{00000000-0005-0000-0000-000040010000}"/>
    <cellStyle name="Warning Text 5" xfId="321" xr:uid="{00000000-0005-0000-0000-000041010000}"/>
    <cellStyle name="Warning Text 6" xfId="322" xr:uid="{00000000-0005-0000-0000-000042010000}"/>
  </cellStyles>
  <dxfs count="477">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3:E44"/>
  <sheetViews>
    <sheetView view="pageBreakPreview" topLeftCell="A10" zoomScaleNormal="100" zoomScaleSheetLayoutView="100" workbookViewId="0">
      <selection activeCell="G41" sqref="G41"/>
    </sheetView>
  </sheetViews>
  <sheetFormatPr defaultColWidth="9.140625" defaultRowHeight="12.75"/>
  <cols>
    <col min="1" max="1" width="1.140625" style="150" customWidth="1"/>
    <col min="2" max="2" width="42.42578125" style="150" customWidth="1"/>
    <col min="3" max="3" width="22" style="184" customWidth="1"/>
    <col min="4" max="4" width="2.5703125" style="184" customWidth="1"/>
    <col min="5" max="5" width="21.85546875" style="150" bestFit="1" customWidth="1"/>
    <col min="6" max="6" width="11.5703125" style="150" customWidth="1"/>
    <col min="7" max="16384" width="9.140625" style="150"/>
  </cols>
  <sheetData>
    <row r="3" spans="1:5">
      <c r="B3" s="150" t="s">
        <v>126</v>
      </c>
    </row>
    <row r="4" spans="1:5">
      <c r="A4" s="185"/>
      <c r="B4" s="186" t="s">
        <v>383</v>
      </c>
    </row>
    <row r="5" spans="1:5" ht="15">
      <c r="A5" s="187"/>
      <c r="B5" s="150" t="s">
        <v>127</v>
      </c>
    </row>
    <row r="6" spans="1:5" ht="15">
      <c r="A6" s="187"/>
      <c r="B6" s="188" t="s">
        <v>128</v>
      </c>
      <c r="C6" s="189"/>
      <c r="D6" s="189"/>
    </row>
    <row r="7" spans="1:5" ht="15">
      <c r="A7" s="187"/>
      <c r="B7" s="395"/>
      <c r="C7" s="395"/>
      <c r="D7" s="190"/>
    </row>
    <row r="8" spans="1:5" ht="15">
      <c r="A8" s="187"/>
      <c r="B8" s="190"/>
      <c r="C8" s="190"/>
      <c r="D8" s="190"/>
    </row>
    <row r="9" spans="1:5" ht="15">
      <c r="A9" s="187"/>
      <c r="B9" s="191" t="s">
        <v>97</v>
      </c>
      <c r="C9" s="190"/>
      <c r="D9" s="190"/>
    </row>
    <row r="10" spans="1:5" ht="21" thickBot="1">
      <c r="A10" s="187"/>
      <c r="B10" s="192" t="s">
        <v>11</v>
      </c>
      <c r="C10" s="193"/>
      <c r="D10" s="194"/>
      <c r="E10" s="195">
        <f>C14+E14</f>
        <v>0</v>
      </c>
    </row>
    <row r="11" spans="1:5" ht="15.75" thickTop="1">
      <c r="A11" s="187"/>
      <c r="C11" s="196"/>
      <c r="D11" s="196"/>
    </row>
    <row r="12" spans="1:5" ht="15">
      <c r="A12" s="187"/>
      <c r="C12" s="196"/>
      <c r="D12" s="196"/>
      <c r="E12" s="197"/>
    </row>
    <row r="13" spans="1:5" ht="15.75">
      <c r="A13" s="187"/>
      <c r="B13" s="198"/>
      <c r="C13" s="196" t="s">
        <v>102</v>
      </c>
      <c r="D13" s="196"/>
      <c r="E13" s="196" t="s">
        <v>101</v>
      </c>
    </row>
    <row r="14" spans="1:5" ht="21" customHeight="1">
      <c r="A14" s="187"/>
      <c r="B14" s="199" t="s">
        <v>3</v>
      </c>
      <c r="C14" s="200">
        <f>SUM(C15:C40)</f>
        <v>0</v>
      </c>
      <c r="D14" s="201"/>
      <c r="E14" s="200">
        <f>SUM(E16:E40)</f>
        <v>0</v>
      </c>
    </row>
    <row r="15" spans="1:5" ht="12" customHeight="1">
      <c r="A15" s="187"/>
      <c r="B15" s="202"/>
      <c r="C15" s="196"/>
      <c r="D15" s="196"/>
      <c r="E15" s="196"/>
    </row>
    <row r="16" spans="1:5" ht="12" customHeight="1">
      <c r="A16" s="187"/>
      <c r="B16" s="202"/>
      <c r="C16" s="196"/>
      <c r="D16" s="196"/>
      <c r="E16" s="196"/>
    </row>
    <row r="17" spans="1:5" ht="15">
      <c r="A17" s="187"/>
      <c r="B17" s="202" t="s">
        <v>157</v>
      </c>
      <c r="C17" s="203">
        <f>'5.1 Pripravljalna dela'!F23</f>
        <v>0</v>
      </c>
      <c r="D17" s="204"/>
      <c r="E17" s="203">
        <f>0</f>
        <v>0</v>
      </c>
    </row>
    <row r="18" spans="1:5" ht="5.25" customHeight="1">
      <c r="A18" s="187"/>
      <c r="B18" s="202"/>
      <c r="C18" s="196"/>
      <c r="D18" s="196"/>
      <c r="E18" s="196"/>
    </row>
    <row r="19" spans="1:5" ht="15">
      <c r="A19" s="187"/>
      <c r="B19" s="202" t="s">
        <v>158</v>
      </c>
      <c r="C19" s="203">
        <f>'5.1.4 Rušitvena dela'!F58</f>
        <v>0</v>
      </c>
      <c r="D19" s="204"/>
      <c r="E19" s="203">
        <f>'5.1.4 Rušitvena dela'!F85</f>
        <v>0</v>
      </c>
    </row>
    <row r="20" spans="1:5" ht="5.25" customHeight="1">
      <c r="A20" s="187"/>
      <c r="B20" s="202"/>
      <c r="C20" s="196"/>
      <c r="D20" s="196"/>
      <c r="E20" s="196"/>
    </row>
    <row r="21" spans="1:5" ht="15">
      <c r="A21" s="187"/>
      <c r="B21" s="202" t="s">
        <v>170</v>
      </c>
      <c r="C21" s="203">
        <f>'5.2 Zemeljska dela'!F29</f>
        <v>0</v>
      </c>
      <c r="D21" s="204"/>
      <c r="E21" s="203">
        <f>'5.2 Zemeljska dela'!F53</f>
        <v>0</v>
      </c>
    </row>
    <row r="22" spans="1:5" ht="4.5" customHeight="1">
      <c r="A22" s="187"/>
      <c r="B22" s="202"/>
      <c r="C22" s="204"/>
      <c r="D22" s="204"/>
      <c r="E22" s="204"/>
    </row>
    <row r="23" spans="1:5" ht="15">
      <c r="A23" s="187"/>
      <c r="B23" s="202" t="s">
        <v>571</v>
      </c>
      <c r="C23" s="203">
        <v>0</v>
      </c>
      <c r="D23" s="204"/>
      <c r="E23" s="203">
        <f>'5.3 Betonska dela'!F28</f>
        <v>0</v>
      </c>
    </row>
    <row r="24" spans="1:5" ht="5.25" customHeight="1">
      <c r="A24" s="187"/>
      <c r="B24" s="202"/>
      <c r="C24" s="196"/>
      <c r="D24" s="196"/>
      <c r="E24" s="196"/>
    </row>
    <row r="25" spans="1:5" ht="15">
      <c r="B25" s="202" t="s">
        <v>169</v>
      </c>
      <c r="C25" s="203">
        <f>'5.6 Fasadni oder'!F38</f>
        <v>0</v>
      </c>
      <c r="D25" s="204"/>
      <c r="E25" s="203">
        <f>0</f>
        <v>0</v>
      </c>
    </row>
    <row r="26" spans="1:5" ht="5.25" customHeight="1">
      <c r="B26" s="202"/>
      <c r="C26" s="196"/>
      <c r="D26" s="196"/>
      <c r="E26" s="196"/>
    </row>
    <row r="27" spans="1:5" ht="15">
      <c r="A27" s="187"/>
      <c r="B27" s="202" t="s">
        <v>171</v>
      </c>
      <c r="C27" s="203">
        <f>'5.7 Zidarska dela'!F68</f>
        <v>0</v>
      </c>
      <c r="D27" s="204"/>
      <c r="E27" s="203">
        <f>'5.7 Zidarska dela'!F100</f>
        <v>0</v>
      </c>
    </row>
    <row r="28" spans="1:5" ht="5.25" customHeight="1">
      <c r="A28" s="187"/>
      <c r="B28" s="202"/>
      <c r="C28" s="196"/>
      <c r="D28" s="196"/>
      <c r="E28" s="196"/>
    </row>
    <row r="29" spans="1:5" ht="15">
      <c r="A29" s="187"/>
      <c r="B29" s="202" t="s">
        <v>172</v>
      </c>
      <c r="C29" s="203">
        <f>'5.8 Kanalizacijska dela'!F19</f>
        <v>0</v>
      </c>
      <c r="D29" s="204"/>
      <c r="E29" s="203">
        <f>'5.8 Kanalizacijska dela'!F44</f>
        <v>0</v>
      </c>
    </row>
    <row r="30" spans="1:5" ht="5.25" customHeight="1">
      <c r="A30" s="187"/>
      <c r="B30" s="202"/>
      <c r="C30" s="196"/>
      <c r="D30" s="196"/>
      <c r="E30" s="196"/>
    </row>
    <row r="31" spans="1:5" ht="15">
      <c r="A31" s="187"/>
      <c r="B31" s="202" t="s">
        <v>185</v>
      </c>
      <c r="C31" s="203">
        <f>'6.2 Krovsko kleparska dela'!F47</f>
        <v>0</v>
      </c>
      <c r="D31" s="204"/>
      <c r="E31" s="203">
        <f>'6.2 Krovsko kleparska dela'!F71</f>
        <v>0</v>
      </c>
    </row>
    <row r="32" spans="1:5" ht="5.25" customHeight="1">
      <c r="A32" s="187"/>
      <c r="B32" s="202"/>
      <c r="C32" s="196"/>
      <c r="D32" s="196"/>
      <c r="E32" s="196"/>
    </row>
    <row r="33" spans="2:5" ht="15">
      <c r="B33" s="202" t="s">
        <v>184</v>
      </c>
      <c r="C33" s="203">
        <f>'6.4 Ključavničarska dela'!F56</f>
        <v>0</v>
      </c>
      <c r="D33" s="204"/>
      <c r="E33" s="203">
        <f>'6.4 Ključavničarska dela'!F72</f>
        <v>0</v>
      </c>
    </row>
    <row r="34" spans="2:5" ht="6" customHeight="1">
      <c r="B34" s="202"/>
      <c r="C34" s="196"/>
      <c r="D34" s="196"/>
      <c r="E34" s="196"/>
    </row>
    <row r="35" spans="2:5" ht="15">
      <c r="B35" s="202" t="s">
        <v>183</v>
      </c>
      <c r="C35" s="203">
        <f>'6.5 Okna in vrata'!F211</f>
        <v>0</v>
      </c>
      <c r="D35" s="204"/>
      <c r="E35" s="203">
        <f>'6.5 Okna in vrata'!F220</f>
        <v>0</v>
      </c>
    </row>
    <row r="36" spans="2:5" ht="6" customHeight="1">
      <c r="B36" s="202"/>
      <c r="C36" s="196"/>
      <c r="D36" s="196"/>
      <c r="E36" s="196"/>
    </row>
    <row r="37" spans="2:5" ht="15">
      <c r="B37" s="202" t="s">
        <v>189</v>
      </c>
      <c r="C37" s="203">
        <f>'6.7 Fasaderska dela'!F49</f>
        <v>0</v>
      </c>
      <c r="D37" s="204"/>
      <c r="E37" s="203">
        <f>'6.7 Fasaderska dela'!F59</f>
        <v>0</v>
      </c>
    </row>
    <row r="38" spans="2:5" ht="3.75" customHeight="1">
      <c r="B38" s="202"/>
      <c r="C38" s="196"/>
      <c r="D38" s="196"/>
      <c r="E38" s="196"/>
    </row>
    <row r="39" spans="2:5" ht="15">
      <c r="B39" s="202" t="s">
        <v>190</v>
      </c>
      <c r="C39" s="203">
        <f>'6.17 Montažna in zaključna dela'!F19</f>
        <v>0</v>
      </c>
      <c r="D39" s="204"/>
      <c r="E39" s="203">
        <f>'6.17 Montažna in zaključna dela'!F33</f>
        <v>0</v>
      </c>
    </row>
    <row r="40" spans="2:5">
      <c r="D40" s="205"/>
    </row>
    <row r="41" spans="2:5" s="206" customFormat="1">
      <c r="C41" s="207"/>
      <c r="D41" s="208"/>
    </row>
    <row r="42" spans="2:5">
      <c r="B42" s="277" t="s">
        <v>119</v>
      </c>
      <c r="C42" s="278"/>
      <c r="D42" s="278"/>
      <c r="E42" s="277"/>
    </row>
    <row r="43" spans="2:5" ht="15.75">
      <c r="B43" s="279" t="s">
        <v>209</v>
      </c>
      <c r="C43" s="280"/>
      <c r="D43" s="280"/>
      <c r="E43" s="281">
        <f>'Ločena investicija'!F4</f>
        <v>0</v>
      </c>
    </row>
    <row r="44" spans="2:5" s="206" customFormat="1">
      <c r="C44" s="207"/>
      <c r="D44" s="207"/>
    </row>
  </sheetData>
  <sheetProtection algorithmName="SHA-512" hashValue="A8EOxs5oecCvnw8Ai/rAc7gmco2rp1AEXZkAYKrAX1DuNH29+EY+IXjJFb8BObJSwrifhzuPw54Pw0PfYOzzCg==" saltValue="cBKNGtR+uJVXYtQB3DApdQ==" spinCount="100000" sheet="1" objects="1" scenarios="1"/>
  <mergeCells count="1">
    <mergeCell ref="B7:C7"/>
  </mergeCells>
  <pageMargins left="0.70866141732283472" right="0.70866141732283472" top="0.74803149606299213" bottom="0.74803149606299213" header="0.31496062992125984" footer="0.31496062992125984"/>
  <pageSetup paperSize="9" scale="80" fitToHeight="9" orientation="portrait" r:id="rId1"/>
  <headerFooter>
    <oddHeader xml:space="preserve">&amp;LPZI Popis del&amp;CESPLANADA d.o.o.&amp;RŠt. projekta: 28/2021-4 </oddHeader>
    <oddFooter>&amp;L&amp;A&amp;CVOJAŠNICA EDVARDA PEPERKA - Kuhinja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36"/>
  <sheetViews>
    <sheetView view="pageBreakPreview" zoomScaleNormal="100" zoomScaleSheetLayoutView="100" workbookViewId="0">
      <selection activeCell="L41" sqref="L41"/>
    </sheetView>
  </sheetViews>
  <sheetFormatPr defaultColWidth="9.140625" defaultRowHeight="12.75"/>
  <cols>
    <col min="1" max="1" width="5.7109375" style="152" bestFit="1" customWidth="1"/>
    <col min="2" max="2" width="63.5703125" style="153" customWidth="1"/>
    <col min="3" max="3" width="8.140625" style="154" bestFit="1" customWidth="1"/>
    <col min="4" max="4" width="5.42578125" style="155" customWidth="1"/>
    <col min="5" max="5" width="11.28515625" style="154" bestFit="1" customWidth="1"/>
    <col min="6" max="6" width="14.7109375" style="154" customWidth="1"/>
    <col min="7" max="7" width="30.42578125" style="209" customWidth="1"/>
    <col min="8" max="16384" width="9.140625" style="139"/>
  </cols>
  <sheetData>
    <row r="2" spans="1:7" ht="14.25">
      <c r="A2" s="157" t="s">
        <v>60</v>
      </c>
      <c r="B2" s="158" t="s">
        <v>50</v>
      </c>
      <c r="C2" s="157" t="s">
        <v>4</v>
      </c>
      <c r="D2" s="157" t="s">
        <v>0</v>
      </c>
      <c r="E2" s="157" t="s">
        <v>1</v>
      </c>
      <c r="F2" s="159" t="s">
        <v>2</v>
      </c>
    </row>
    <row r="3" spans="1:7" ht="15">
      <c r="B3" s="160"/>
    </row>
    <row r="4" spans="1:7" ht="18" customHeight="1">
      <c r="A4" s="161" t="s">
        <v>156</v>
      </c>
      <c r="B4" s="23" t="s">
        <v>155</v>
      </c>
      <c r="C4" s="162"/>
      <c r="D4" s="162"/>
      <c r="E4" s="162"/>
      <c r="F4" s="162"/>
    </row>
    <row r="5" spans="1:7" ht="15.75">
      <c r="A5" s="271"/>
      <c r="B5" s="24"/>
      <c r="C5" s="162"/>
      <c r="D5" s="162"/>
      <c r="E5" s="164"/>
      <c r="F5" s="162"/>
    </row>
    <row r="6" spans="1:7" ht="26.25" thickBot="1">
      <c r="A6" s="136" t="s">
        <v>78</v>
      </c>
      <c r="B6" s="107" t="s">
        <v>196</v>
      </c>
      <c r="C6" s="137"/>
      <c r="D6" s="138"/>
      <c r="E6" s="169"/>
      <c r="F6" s="149"/>
    </row>
    <row r="7" spans="1:7" ht="17.25" customHeight="1" thickBot="1">
      <c r="A7" s="267"/>
      <c r="B7" s="171"/>
      <c r="C7" s="172">
        <v>1</v>
      </c>
      <c r="D7" s="173" t="s">
        <v>7</v>
      </c>
      <c r="E7" s="174"/>
      <c r="F7" s="145">
        <f>C7*E7</f>
        <v>0</v>
      </c>
      <c r="G7" s="276"/>
    </row>
    <row r="8" spans="1:7" ht="15">
      <c r="A8" s="146"/>
      <c r="B8" s="22"/>
      <c r="C8" s="147"/>
      <c r="D8" s="147"/>
      <c r="E8" s="147"/>
      <c r="F8" s="166"/>
    </row>
    <row r="9" spans="1:7" ht="358.5" customHeight="1" thickBot="1">
      <c r="A9" s="136" t="s">
        <v>74</v>
      </c>
      <c r="B9" s="107" t="s">
        <v>198</v>
      </c>
      <c r="C9" s="137"/>
      <c r="D9" s="138"/>
      <c r="E9" s="169"/>
      <c r="F9" s="149"/>
    </row>
    <row r="10" spans="1:7" ht="17.25" customHeight="1" thickBot="1">
      <c r="A10" s="267"/>
      <c r="B10" s="171"/>
      <c r="C10" s="172">
        <v>1</v>
      </c>
      <c r="D10" s="173" t="s">
        <v>7</v>
      </c>
      <c r="E10" s="174"/>
      <c r="F10" s="145">
        <f>C10*E10</f>
        <v>0</v>
      </c>
      <c r="G10" s="276"/>
    </row>
    <row r="11" spans="1:7" ht="15">
      <c r="A11" s="146"/>
      <c r="B11" s="22"/>
      <c r="C11" s="147"/>
      <c r="D11" s="147"/>
      <c r="E11" s="147"/>
      <c r="F11" s="166"/>
    </row>
    <row r="12" spans="1:7" ht="102.75" thickBot="1">
      <c r="A12" s="136" t="s">
        <v>75</v>
      </c>
      <c r="B12" s="107" t="s">
        <v>352</v>
      </c>
      <c r="C12" s="137"/>
      <c r="D12" s="138"/>
      <c r="E12" s="169"/>
      <c r="F12" s="149"/>
    </row>
    <row r="13" spans="1:7" ht="20.25" customHeight="1" thickBot="1">
      <c r="A13" s="267"/>
      <c r="B13" s="171" t="s">
        <v>199</v>
      </c>
      <c r="C13" s="172">
        <v>615</v>
      </c>
      <c r="D13" s="173" t="s">
        <v>5</v>
      </c>
      <c r="E13" s="174"/>
      <c r="F13" s="145">
        <f>C13*E13</f>
        <v>0</v>
      </c>
      <c r="G13" s="276"/>
    </row>
    <row r="14" spans="1:7" ht="20.25" customHeight="1" thickBot="1">
      <c r="A14" s="267"/>
      <c r="B14" s="171" t="s">
        <v>200</v>
      </c>
      <c r="C14" s="172">
        <v>1770</v>
      </c>
      <c r="D14" s="173" t="s">
        <v>5</v>
      </c>
      <c r="E14" s="174"/>
      <c r="F14" s="145">
        <f>C14*E14</f>
        <v>0</v>
      </c>
      <c r="G14" s="276"/>
    </row>
    <row r="15" spans="1:7" ht="20.25" customHeight="1" thickBot="1">
      <c r="A15" s="267"/>
      <c r="B15" s="171" t="s">
        <v>210</v>
      </c>
      <c r="C15" s="172">
        <v>400</v>
      </c>
      <c r="D15" s="173" t="s">
        <v>5</v>
      </c>
      <c r="E15" s="174"/>
      <c r="F15" s="145">
        <f>C15*E15</f>
        <v>0</v>
      </c>
      <c r="G15" s="276"/>
    </row>
    <row r="16" spans="1:7" ht="15">
      <c r="A16" s="146"/>
      <c r="B16" s="22"/>
      <c r="C16" s="147"/>
      <c r="D16" s="147"/>
      <c r="E16" s="147"/>
      <c r="F16" s="166"/>
    </row>
    <row r="17" spans="1:7" ht="102.75" thickBot="1">
      <c r="A17" s="136" t="s">
        <v>76</v>
      </c>
      <c r="B17" s="107" t="s">
        <v>351</v>
      </c>
      <c r="C17" s="137"/>
      <c r="D17" s="138"/>
      <c r="E17" s="138"/>
      <c r="F17" s="149"/>
    </row>
    <row r="18" spans="1:7" ht="20.25" customHeight="1" thickBot="1">
      <c r="A18" s="267"/>
      <c r="B18" s="171" t="s">
        <v>199</v>
      </c>
      <c r="C18" s="172">
        <v>615</v>
      </c>
      <c r="D18" s="173" t="s">
        <v>5</v>
      </c>
      <c r="E18" s="174"/>
      <c r="F18" s="145">
        <f>C18*E18</f>
        <v>0</v>
      </c>
      <c r="G18" s="276"/>
    </row>
    <row r="19" spans="1:7" ht="20.25" customHeight="1" thickBot="1">
      <c r="A19" s="267"/>
      <c r="B19" s="171" t="s">
        <v>200</v>
      </c>
      <c r="C19" s="172">
        <v>1770</v>
      </c>
      <c r="D19" s="173" t="s">
        <v>5</v>
      </c>
      <c r="E19" s="174"/>
      <c r="F19" s="145">
        <f>C19*E19</f>
        <v>0</v>
      </c>
      <c r="G19" s="276"/>
    </row>
    <row r="20" spans="1:7" ht="20.25" customHeight="1" thickBot="1">
      <c r="A20" s="267"/>
      <c r="B20" s="171" t="s">
        <v>210</v>
      </c>
      <c r="C20" s="172">
        <v>400</v>
      </c>
      <c r="D20" s="173" t="s">
        <v>5</v>
      </c>
      <c r="E20" s="174"/>
      <c r="F20" s="145">
        <f>C20*E20</f>
        <v>0</v>
      </c>
      <c r="G20" s="276"/>
    </row>
    <row r="21" spans="1:7" ht="15">
      <c r="A21" s="146"/>
      <c r="B21" s="22"/>
      <c r="C21" s="147"/>
      <c r="D21" s="147"/>
      <c r="E21" s="147"/>
      <c r="F21" s="166"/>
    </row>
    <row r="22" spans="1:7" ht="15.75" thickBot="1">
      <c r="A22" s="165"/>
      <c r="B22" s="22"/>
      <c r="C22" s="147"/>
      <c r="D22" s="147"/>
      <c r="E22" s="147"/>
      <c r="F22" s="166"/>
    </row>
    <row r="23" spans="1:7" ht="16.5" thickBot="1">
      <c r="A23" s="177"/>
      <c r="B23" s="23" t="s">
        <v>155</v>
      </c>
      <c r="C23" s="396" t="s">
        <v>3</v>
      </c>
      <c r="D23" s="397"/>
      <c r="E23" s="180"/>
      <c r="F23" s="181">
        <f>SUM(F4:F22)</f>
        <v>0</v>
      </c>
    </row>
    <row r="24" spans="1:7" ht="15">
      <c r="A24" s="165"/>
      <c r="B24" s="22"/>
      <c r="C24" s="147"/>
      <c r="D24" s="147"/>
      <c r="E24" s="147"/>
      <c r="F24" s="147"/>
    </row>
    <row r="27" spans="1:7">
      <c r="B27" s="139"/>
    </row>
    <row r="28" spans="1:7">
      <c r="B28" s="139"/>
    </row>
    <row r="29" spans="1:7">
      <c r="B29" s="139"/>
    </row>
    <row r="30" spans="1:7">
      <c r="B30" s="139"/>
    </row>
    <row r="31" spans="1:7">
      <c r="B31" s="139"/>
    </row>
    <row r="32" spans="1:7">
      <c r="B32" s="139"/>
    </row>
    <row r="33" spans="2:2">
      <c r="B33" s="139"/>
    </row>
    <row r="34" spans="2:2">
      <c r="B34" s="139"/>
    </row>
    <row r="35" spans="2:2">
      <c r="B35" s="139"/>
    </row>
    <row r="36" spans="2:2">
      <c r="B36" s="139"/>
    </row>
  </sheetData>
  <sheetProtection algorithmName="SHA-512" hashValue="QwUHoKsuriw9dkkBdJ9VKcZ7MBKhCj+d9r/vn/uFYsUBswmrKgEyNSc0spd8/lWDoYfdO17MBMK6ObeC+ByEbA==" saltValue="2qczrQnOrnxKhdo1ddzTlA==" spinCount="100000" sheet="1" objects="1" scenarios="1"/>
  <protectedRanges>
    <protectedRange sqref="E1:E1048576" name="Obseg1"/>
  </protectedRanges>
  <mergeCells count="1">
    <mergeCell ref="C23:D23"/>
  </mergeCells>
  <conditionalFormatting sqref="E22:F65530 E9:F11 E2:F5">
    <cfRule type="cellIs" dxfId="476" priority="20" stopIfTrue="1" operator="equal">
      <formula>0</formula>
    </cfRule>
  </conditionalFormatting>
  <conditionalFormatting sqref="E1:F1">
    <cfRule type="cellIs" dxfId="475" priority="19" stopIfTrue="1" operator="equal">
      <formula>0</formula>
    </cfRule>
  </conditionalFormatting>
  <conditionalFormatting sqref="E6:F8">
    <cfRule type="cellIs" dxfId="474" priority="10" stopIfTrue="1" operator="equal">
      <formula>0</formula>
    </cfRule>
  </conditionalFormatting>
  <conditionalFormatting sqref="E21:F21 E16:F17 E12:F12">
    <cfRule type="cellIs" dxfId="473" priority="9" stopIfTrue="1" operator="equal">
      <formula>0</formula>
    </cfRule>
  </conditionalFormatting>
  <conditionalFormatting sqref="E20:F20">
    <cfRule type="cellIs" dxfId="472" priority="8" stopIfTrue="1" operator="equal">
      <formula>0</formula>
    </cfRule>
  </conditionalFormatting>
  <conditionalFormatting sqref="E15:F15">
    <cfRule type="cellIs" dxfId="471" priority="7" stopIfTrue="1" operator="equal">
      <formula>0</formula>
    </cfRule>
  </conditionalFormatting>
  <conditionalFormatting sqref="E14:F14">
    <cfRule type="cellIs" dxfId="470" priority="6" stopIfTrue="1" operator="equal">
      <formula>0</formula>
    </cfRule>
  </conditionalFormatting>
  <conditionalFormatting sqref="E19:F19">
    <cfRule type="cellIs" dxfId="469" priority="5" stopIfTrue="1" operator="equal">
      <formula>0</formula>
    </cfRule>
  </conditionalFormatting>
  <conditionalFormatting sqref="E13:F13">
    <cfRule type="cellIs" dxfId="468" priority="4" stopIfTrue="1" operator="equal">
      <formula>0</formula>
    </cfRule>
  </conditionalFormatting>
  <conditionalFormatting sqref="E18:F18">
    <cfRule type="cellIs" dxfId="467" priority="2"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2:G94"/>
  <sheetViews>
    <sheetView tabSelected="1" view="pageBreakPreview" topLeftCell="A22" zoomScaleNormal="100" zoomScaleSheetLayoutView="100" workbookViewId="0">
      <selection activeCell="E32" sqref="E32"/>
    </sheetView>
  </sheetViews>
  <sheetFormatPr defaultColWidth="9.140625" defaultRowHeight="12.75"/>
  <cols>
    <col min="1" max="1" width="6.28515625" style="152" bestFit="1" customWidth="1"/>
    <col min="2" max="2" width="62.28515625" style="153" customWidth="1"/>
    <col min="3" max="3" width="8.140625" style="154" bestFit="1" customWidth="1"/>
    <col min="4" max="4" width="6.140625" style="155" bestFit="1" customWidth="1"/>
    <col min="5" max="5" width="11.28515625" style="154" bestFit="1" customWidth="1"/>
    <col min="6" max="6" width="14.7109375" style="154" customWidth="1"/>
    <col min="7" max="7" width="9.140625" style="156"/>
    <col min="8" max="16384" width="9.140625" style="139"/>
  </cols>
  <sheetData>
    <row r="2" spans="1:7" ht="14.25">
      <c r="A2" s="157" t="s">
        <v>60</v>
      </c>
      <c r="B2" s="158" t="s">
        <v>50</v>
      </c>
      <c r="C2" s="157" t="s">
        <v>4</v>
      </c>
      <c r="D2" s="157" t="s">
        <v>0</v>
      </c>
      <c r="E2" s="157" t="s">
        <v>1</v>
      </c>
      <c r="F2" s="159" t="s">
        <v>2</v>
      </c>
    </row>
    <row r="3" spans="1:7" ht="15">
      <c r="B3" s="160"/>
    </row>
    <row r="4" spans="1:7" ht="18" customHeight="1">
      <c r="A4" s="161" t="s">
        <v>159</v>
      </c>
      <c r="B4" s="23" t="s">
        <v>8</v>
      </c>
      <c r="C4" s="162"/>
      <c r="D4" s="162"/>
      <c r="E4" s="162"/>
      <c r="F4" s="162"/>
    </row>
    <row r="5" spans="1:7" ht="7.5" customHeight="1">
      <c r="A5" s="163"/>
      <c r="B5" s="24"/>
      <c r="C5" s="162"/>
      <c r="D5" s="162"/>
      <c r="E5" s="162"/>
      <c r="F5" s="162"/>
    </row>
    <row r="6" spans="1:7" ht="9" customHeight="1">
      <c r="A6" s="163"/>
      <c r="B6" s="24"/>
      <c r="C6" s="162"/>
      <c r="D6" s="162"/>
      <c r="E6" s="164"/>
      <c r="F6" s="162"/>
    </row>
    <row r="7" spans="1:7" ht="328.5" customHeight="1">
      <c r="A7" s="398" t="s">
        <v>62</v>
      </c>
      <c r="B7" s="399"/>
      <c r="C7" s="399"/>
      <c r="D7" s="399"/>
      <c r="E7" s="399"/>
      <c r="F7" s="399"/>
    </row>
    <row r="8" spans="1:7" ht="15">
      <c r="A8" s="165"/>
      <c r="B8" s="22"/>
      <c r="C8" s="147"/>
      <c r="D8" s="147"/>
      <c r="E8" s="147"/>
      <c r="F8" s="166"/>
    </row>
    <row r="9" spans="1:7" ht="15.75" thickBot="1">
      <c r="A9" s="165"/>
      <c r="B9" s="167" t="s">
        <v>55</v>
      </c>
      <c r="C9" s="147"/>
      <c r="D9" s="147"/>
      <c r="E9" s="147"/>
      <c r="F9" s="166"/>
    </row>
    <row r="10" spans="1:7" ht="6" customHeight="1" thickTop="1">
      <c r="A10" s="165"/>
      <c r="B10" s="22"/>
      <c r="C10" s="147"/>
      <c r="D10" s="147"/>
      <c r="E10" s="147"/>
      <c r="F10" s="166"/>
    </row>
    <row r="11" spans="1:7" ht="78">
      <c r="A11" s="165"/>
      <c r="B11" s="168" t="s">
        <v>123</v>
      </c>
      <c r="C11" s="147"/>
      <c r="D11" s="147"/>
      <c r="E11" s="147"/>
      <c r="F11" s="166"/>
    </row>
    <row r="12" spans="1:7" ht="10.5" customHeight="1">
      <c r="A12" s="165"/>
      <c r="B12" s="22"/>
      <c r="C12" s="147"/>
      <c r="D12" s="147"/>
      <c r="E12" s="147"/>
      <c r="F12" s="166"/>
    </row>
    <row r="13" spans="1:7" ht="115.5" thickBot="1">
      <c r="A13" s="136" t="s">
        <v>78</v>
      </c>
      <c r="B13" s="107" t="s">
        <v>374</v>
      </c>
      <c r="C13" s="137"/>
      <c r="D13" s="138"/>
      <c r="E13" s="169"/>
      <c r="F13" s="149"/>
    </row>
    <row r="14" spans="1:7" ht="17.25" customHeight="1" thickBot="1">
      <c r="A14" s="267"/>
      <c r="B14" s="171"/>
      <c r="C14" s="172">
        <v>160</v>
      </c>
      <c r="D14" s="173" t="s">
        <v>5</v>
      </c>
      <c r="E14" s="174"/>
      <c r="F14" s="145">
        <f>C14*E14</f>
        <v>0</v>
      </c>
      <c r="G14" s="276"/>
    </row>
    <row r="15" spans="1:7" ht="15">
      <c r="A15" s="146"/>
      <c r="B15" s="22"/>
      <c r="C15" s="147"/>
      <c r="D15" s="147"/>
      <c r="E15" s="147"/>
      <c r="F15" s="166"/>
    </row>
    <row r="16" spans="1:7" ht="90" thickBot="1">
      <c r="A16" s="136" t="s">
        <v>74</v>
      </c>
      <c r="B16" s="107" t="s">
        <v>373</v>
      </c>
      <c r="C16" s="137"/>
      <c r="D16" s="138"/>
      <c r="E16" s="169"/>
      <c r="F16" s="149"/>
    </row>
    <row r="17" spans="1:7" ht="17.25" customHeight="1" thickBot="1">
      <c r="A17" s="267"/>
      <c r="B17" s="171"/>
      <c r="C17" s="172">
        <v>120</v>
      </c>
      <c r="D17" s="173" t="s">
        <v>5</v>
      </c>
      <c r="E17" s="174"/>
      <c r="F17" s="145">
        <f>C17*E17</f>
        <v>0</v>
      </c>
      <c r="G17" s="276"/>
    </row>
    <row r="18" spans="1:7" ht="15">
      <c r="A18" s="146"/>
      <c r="B18" s="22"/>
      <c r="C18" s="147"/>
      <c r="D18" s="147"/>
      <c r="E18" s="147"/>
      <c r="F18" s="166"/>
    </row>
    <row r="19" spans="1:7" ht="90" thickBot="1">
      <c r="A19" s="136" t="s">
        <v>75</v>
      </c>
      <c r="B19" s="107" t="s">
        <v>222</v>
      </c>
      <c r="C19" s="137"/>
      <c r="D19" s="138"/>
      <c r="E19" s="169"/>
      <c r="F19" s="149"/>
    </row>
    <row r="20" spans="1:7" ht="17.25" customHeight="1" thickBot="1">
      <c r="A20" s="267"/>
      <c r="B20" s="171"/>
      <c r="C20" s="172">
        <v>1</v>
      </c>
      <c r="D20" s="173" t="s">
        <v>7</v>
      </c>
      <c r="E20" s="174"/>
      <c r="F20" s="145">
        <f>C20*E20</f>
        <v>0</v>
      </c>
      <c r="G20" s="276"/>
    </row>
    <row r="21" spans="1:7" ht="15">
      <c r="A21" s="146"/>
      <c r="B21" s="22"/>
      <c r="C21" s="147"/>
      <c r="D21" s="147"/>
      <c r="E21" s="147"/>
      <c r="F21" s="166"/>
    </row>
    <row r="22" spans="1:7" ht="64.5" thickBot="1">
      <c r="A22" s="136" t="s">
        <v>76</v>
      </c>
      <c r="B22" s="107" t="s">
        <v>223</v>
      </c>
      <c r="C22" s="137"/>
      <c r="D22" s="138"/>
      <c r="E22" s="169"/>
      <c r="F22" s="149"/>
    </row>
    <row r="23" spans="1:7" ht="20.25" customHeight="1" thickBot="1">
      <c r="A23" s="267"/>
      <c r="B23" s="171" t="s">
        <v>224</v>
      </c>
      <c r="C23" s="172">
        <v>1</v>
      </c>
      <c r="D23" s="173" t="s">
        <v>7</v>
      </c>
      <c r="E23" s="174"/>
      <c r="F23" s="145">
        <f>C23*E23</f>
        <v>0</v>
      </c>
      <c r="G23" s="276"/>
    </row>
    <row r="24" spans="1:7" ht="20.25" customHeight="1" thickBot="1">
      <c r="A24" s="267"/>
      <c r="B24" s="171" t="s">
        <v>225</v>
      </c>
      <c r="C24" s="172">
        <v>3.6</v>
      </c>
      <c r="D24" s="173" t="s">
        <v>6</v>
      </c>
      <c r="E24" s="174"/>
      <c r="F24" s="145">
        <f>C24*E24</f>
        <v>0</v>
      </c>
      <c r="G24" s="276"/>
    </row>
    <row r="25" spans="1:7" ht="15">
      <c r="A25" s="146"/>
      <c r="B25" s="22"/>
      <c r="C25" s="147"/>
      <c r="D25" s="147"/>
      <c r="E25" s="147"/>
      <c r="F25" s="166"/>
    </row>
    <row r="26" spans="1:7" ht="64.5" thickBot="1">
      <c r="A26" s="136" t="s">
        <v>79</v>
      </c>
      <c r="B26" s="175" t="s">
        <v>197</v>
      </c>
      <c r="C26" s="137"/>
      <c r="D26" s="138"/>
      <c r="E26" s="138"/>
      <c r="F26" s="149"/>
    </row>
    <row r="27" spans="1:7" ht="17.25" customHeight="1" thickBot="1">
      <c r="A27" s="267"/>
      <c r="B27" s="171" t="s">
        <v>69</v>
      </c>
      <c r="C27" s="172">
        <v>10</v>
      </c>
      <c r="D27" s="173" t="s">
        <v>9</v>
      </c>
      <c r="E27" s="174"/>
      <c r="F27" s="145">
        <f t="shared" ref="F27:F29" si="0">C27*E27</f>
        <v>0</v>
      </c>
      <c r="G27" s="276"/>
    </row>
    <row r="28" spans="1:7" ht="17.25" customHeight="1" thickBot="1">
      <c r="A28" s="267"/>
      <c r="B28" s="171" t="s">
        <v>212</v>
      </c>
      <c r="C28" s="172">
        <v>17</v>
      </c>
      <c r="D28" s="173" t="s">
        <v>9</v>
      </c>
      <c r="E28" s="174"/>
      <c r="F28" s="145">
        <f t="shared" si="0"/>
        <v>0</v>
      </c>
      <c r="G28" s="276"/>
    </row>
    <row r="29" spans="1:7" ht="17.25" customHeight="1" thickBot="1">
      <c r="A29" s="267"/>
      <c r="B29" s="171" t="s">
        <v>213</v>
      </c>
      <c r="C29" s="172">
        <v>26</v>
      </c>
      <c r="D29" s="173" t="s">
        <v>9</v>
      </c>
      <c r="E29" s="174"/>
      <c r="F29" s="145">
        <f t="shared" si="0"/>
        <v>0</v>
      </c>
      <c r="G29" s="276"/>
    </row>
    <row r="30" spans="1:7" ht="17.25" customHeight="1" thickBot="1">
      <c r="A30" s="267"/>
      <c r="B30" s="171" t="s">
        <v>217</v>
      </c>
      <c r="C30" s="172">
        <v>10</v>
      </c>
      <c r="D30" s="173" t="s">
        <v>9</v>
      </c>
      <c r="E30" s="174"/>
      <c r="F30" s="145">
        <f t="shared" ref="F30" si="1">C30*E30</f>
        <v>0</v>
      </c>
      <c r="G30" s="276"/>
    </row>
    <row r="31" spans="1:7" ht="15">
      <c r="A31" s="146"/>
      <c r="B31" s="22"/>
      <c r="C31" s="147"/>
      <c r="D31" s="147"/>
      <c r="E31" s="147"/>
      <c r="F31" s="147"/>
    </row>
    <row r="32" spans="1:7" ht="39" thickBot="1">
      <c r="A32" s="136" t="s">
        <v>77</v>
      </c>
      <c r="B32" s="175" t="s">
        <v>372</v>
      </c>
      <c r="C32" s="137"/>
      <c r="D32" s="138"/>
      <c r="E32" s="138"/>
      <c r="F32" s="149"/>
    </row>
    <row r="33" spans="1:7" ht="17.25" customHeight="1" thickBot="1">
      <c r="A33" s="267"/>
      <c r="B33" s="171" t="s">
        <v>70</v>
      </c>
      <c r="C33" s="172">
        <v>8</v>
      </c>
      <c r="D33" s="173" t="s">
        <v>9</v>
      </c>
      <c r="E33" s="174"/>
      <c r="F33" s="145">
        <f>C33*E33</f>
        <v>0</v>
      </c>
      <c r="G33" s="276"/>
    </row>
    <row r="34" spans="1:7" ht="17.25" customHeight="1" thickBot="1">
      <c r="A34" s="267"/>
      <c r="B34" s="171" t="s">
        <v>71</v>
      </c>
      <c r="C34" s="172">
        <v>3</v>
      </c>
      <c r="D34" s="173" t="s">
        <v>9</v>
      </c>
      <c r="E34" s="174"/>
      <c r="F34" s="145">
        <f>C34*E34</f>
        <v>0</v>
      </c>
      <c r="G34" s="276"/>
    </row>
    <row r="35" spans="1:7" ht="17.25" customHeight="1" thickBot="1">
      <c r="A35" s="267"/>
      <c r="B35" s="171" t="s">
        <v>226</v>
      </c>
      <c r="C35" s="172">
        <v>32</v>
      </c>
      <c r="D35" s="173" t="s">
        <v>5</v>
      </c>
      <c r="E35" s="174"/>
      <c r="F35" s="145">
        <f>C35*E35</f>
        <v>0</v>
      </c>
      <c r="G35" s="276"/>
    </row>
    <row r="36" spans="1:7" ht="17.25" customHeight="1" thickBot="1">
      <c r="A36" s="267"/>
      <c r="B36" s="171" t="s">
        <v>227</v>
      </c>
      <c r="C36" s="172">
        <v>51</v>
      </c>
      <c r="D36" s="173" t="s">
        <v>5</v>
      </c>
      <c r="E36" s="174"/>
      <c r="F36" s="145">
        <f>C36*E36</f>
        <v>0</v>
      </c>
      <c r="G36" s="276"/>
    </row>
    <row r="37" spans="1:7" ht="15">
      <c r="A37" s="146"/>
      <c r="B37" s="22"/>
      <c r="C37" s="147"/>
      <c r="D37" s="147"/>
      <c r="E37" s="147"/>
      <c r="F37" s="147"/>
    </row>
    <row r="38" spans="1:7" ht="39" thickBot="1">
      <c r="A38" s="136" t="s">
        <v>80</v>
      </c>
      <c r="B38" s="175" t="s">
        <v>228</v>
      </c>
      <c r="C38" s="137"/>
      <c r="D38" s="138"/>
      <c r="E38" s="138"/>
      <c r="F38" s="149"/>
    </row>
    <row r="39" spans="1:7" ht="17.25" customHeight="1" thickBot="1">
      <c r="A39" s="267"/>
      <c r="B39" s="171"/>
      <c r="C39" s="172">
        <v>5</v>
      </c>
      <c r="D39" s="173" t="s">
        <v>9</v>
      </c>
      <c r="E39" s="174"/>
      <c r="F39" s="145">
        <f>C39*E39</f>
        <v>0</v>
      </c>
      <c r="G39" s="276"/>
    </row>
    <row r="40" spans="1:7" ht="15">
      <c r="A40" s="146"/>
      <c r="B40" s="22"/>
      <c r="C40" s="147"/>
      <c r="D40" s="147"/>
      <c r="E40" s="147"/>
      <c r="F40" s="147"/>
    </row>
    <row r="41" spans="1:7" ht="179.25" thickBot="1">
      <c r="A41" s="136" t="s">
        <v>81</v>
      </c>
      <c r="B41" s="107" t="s">
        <v>229</v>
      </c>
      <c r="C41" s="137"/>
      <c r="D41" s="138"/>
      <c r="E41" s="138"/>
      <c r="F41" s="149"/>
    </row>
    <row r="42" spans="1:7" ht="17.25" customHeight="1" thickBot="1">
      <c r="A42" s="267"/>
      <c r="B42" s="171" t="s">
        <v>145</v>
      </c>
      <c r="C42" s="172">
        <v>20</v>
      </c>
      <c r="D42" s="173" t="s">
        <v>52</v>
      </c>
      <c r="E42" s="174"/>
      <c r="F42" s="145">
        <f>C42*E42</f>
        <v>0</v>
      </c>
      <c r="G42" s="276"/>
    </row>
    <row r="43" spans="1:7" ht="17.25" customHeight="1" thickBot="1">
      <c r="A43" s="267"/>
      <c r="B43" s="171" t="s">
        <v>146</v>
      </c>
      <c r="C43" s="172">
        <v>30</v>
      </c>
      <c r="D43" s="173" t="s">
        <v>52</v>
      </c>
      <c r="E43" s="174"/>
      <c r="F43" s="145">
        <f>C43*E43</f>
        <v>0</v>
      </c>
      <c r="G43" s="276"/>
    </row>
    <row r="44" spans="1:7" ht="15">
      <c r="A44" s="146"/>
      <c r="B44" s="22"/>
      <c r="C44" s="147"/>
      <c r="D44" s="147"/>
      <c r="E44" s="147"/>
      <c r="F44" s="166"/>
    </row>
    <row r="45" spans="1:7" ht="15.75" thickBot="1">
      <c r="A45" s="146"/>
      <c r="B45" s="167" t="s">
        <v>56</v>
      </c>
      <c r="C45" s="147"/>
      <c r="D45" s="147"/>
      <c r="E45" s="147"/>
      <c r="F45" s="166"/>
    </row>
    <row r="46" spans="1:7" ht="15.75" thickTop="1">
      <c r="A46" s="146"/>
      <c r="B46" s="22"/>
      <c r="C46" s="147"/>
      <c r="D46" s="147"/>
      <c r="E46" s="147"/>
      <c r="F46" s="166"/>
    </row>
    <row r="47" spans="1:7" ht="39" thickBot="1">
      <c r="A47" s="136" t="s">
        <v>82</v>
      </c>
      <c r="B47" s="175" t="s">
        <v>371</v>
      </c>
      <c r="C47" s="137"/>
      <c r="D47" s="138"/>
      <c r="E47" s="176"/>
      <c r="F47" s="149"/>
    </row>
    <row r="48" spans="1:7" ht="17.25" customHeight="1" thickBot="1">
      <c r="A48" s="267"/>
      <c r="B48" s="171"/>
      <c r="C48" s="172">
        <v>7</v>
      </c>
      <c r="D48" s="173" t="s">
        <v>6</v>
      </c>
      <c r="E48" s="174"/>
      <c r="F48" s="145">
        <f>C48*E48</f>
        <v>0</v>
      </c>
      <c r="G48" s="276"/>
    </row>
    <row r="49" spans="1:7" ht="15">
      <c r="A49" s="146"/>
      <c r="B49" s="22"/>
      <c r="C49" s="147"/>
      <c r="D49" s="147"/>
      <c r="E49" s="147"/>
      <c r="F49" s="166"/>
    </row>
    <row r="50" spans="1:7" s="5" customFormat="1" ht="64.5" thickBot="1">
      <c r="A50" s="73" t="s">
        <v>83</v>
      </c>
      <c r="B50" s="106" t="s">
        <v>230</v>
      </c>
      <c r="C50" s="11"/>
      <c r="D50" s="12"/>
      <c r="E50" s="238"/>
      <c r="F50" s="17"/>
    </row>
    <row r="51" spans="1:7" s="5" customFormat="1" ht="17.25" customHeight="1" thickBot="1">
      <c r="A51" s="262"/>
      <c r="B51" s="43"/>
      <c r="C51" s="66">
        <v>2865</v>
      </c>
      <c r="D51" s="65" t="s">
        <v>5</v>
      </c>
      <c r="E51" s="64"/>
      <c r="F51" s="20">
        <f>C51*E51</f>
        <v>0</v>
      </c>
      <c r="G51" s="276"/>
    </row>
    <row r="52" spans="1:7" s="5" customFormat="1" ht="15">
      <c r="A52" s="264"/>
      <c r="B52" s="1"/>
      <c r="C52" s="2"/>
      <c r="D52" s="2"/>
      <c r="E52" s="2"/>
      <c r="F52" s="15"/>
    </row>
    <row r="53" spans="1:7" ht="39" thickBot="1">
      <c r="A53" s="136" t="s">
        <v>84</v>
      </c>
      <c r="B53" s="175" t="s">
        <v>124</v>
      </c>
      <c r="C53" s="137"/>
      <c r="D53" s="138"/>
      <c r="E53" s="138"/>
      <c r="F53" s="149"/>
    </row>
    <row r="54" spans="1:7" ht="17.25" customHeight="1" thickBot="1">
      <c r="A54" s="267"/>
      <c r="B54" s="171" t="s">
        <v>88</v>
      </c>
      <c r="C54" s="172">
        <v>335</v>
      </c>
      <c r="D54" s="173" t="s">
        <v>6</v>
      </c>
      <c r="E54" s="174"/>
      <c r="F54" s="145">
        <f>C54*E54</f>
        <v>0</v>
      </c>
      <c r="G54" s="276"/>
    </row>
    <row r="55" spans="1:7" ht="17.25" customHeight="1" thickBot="1">
      <c r="A55" s="267"/>
      <c r="B55" s="171" t="s">
        <v>89</v>
      </c>
      <c r="C55" s="172">
        <v>109</v>
      </c>
      <c r="D55" s="173" t="s">
        <v>6</v>
      </c>
      <c r="E55" s="174"/>
      <c r="F55" s="145">
        <f>C55*E55</f>
        <v>0</v>
      </c>
      <c r="G55" s="276"/>
    </row>
    <row r="56" spans="1:7" ht="15">
      <c r="A56" s="146"/>
      <c r="B56" s="22"/>
      <c r="C56" s="147"/>
      <c r="D56" s="147"/>
      <c r="E56" s="147"/>
      <c r="F56" s="166"/>
    </row>
    <row r="57" spans="1:7" ht="15.75" thickBot="1">
      <c r="A57" s="146"/>
      <c r="B57" s="22"/>
      <c r="C57" s="147"/>
      <c r="D57" s="147"/>
      <c r="E57" s="147"/>
      <c r="F57" s="166"/>
    </row>
    <row r="58" spans="1:7" ht="16.5" thickBot="1">
      <c r="A58" s="220"/>
      <c r="B58" s="23" t="s">
        <v>8</v>
      </c>
      <c r="C58" s="178"/>
      <c r="D58" s="179" t="s">
        <v>3</v>
      </c>
      <c r="E58" s="180"/>
      <c r="F58" s="181">
        <f>SUM(F8:F57)</f>
        <v>0</v>
      </c>
    </row>
    <row r="59" spans="1:7" ht="15">
      <c r="A59" s="146"/>
      <c r="B59" s="22"/>
      <c r="C59" s="147"/>
      <c r="D59" s="147"/>
      <c r="E59" s="147"/>
      <c r="F59" s="147"/>
    </row>
    <row r="60" spans="1:7">
      <c r="A60" s="270"/>
    </row>
    <row r="61" spans="1:7" ht="15.75" thickBot="1">
      <c r="A61" s="146"/>
      <c r="B61" s="167" t="s">
        <v>90</v>
      </c>
      <c r="C61" s="147"/>
      <c r="D61" s="147"/>
      <c r="E61" s="147"/>
      <c r="F61" s="147"/>
    </row>
    <row r="62" spans="1:7" ht="13.5" thickTop="1">
      <c r="A62" s="270"/>
    </row>
    <row r="63" spans="1:7" ht="78">
      <c r="A63" s="146"/>
      <c r="B63" s="168" t="s">
        <v>125</v>
      </c>
      <c r="C63" s="147"/>
      <c r="D63" s="147"/>
      <c r="E63" s="147"/>
      <c r="F63" s="166"/>
    </row>
    <row r="64" spans="1:7" ht="15">
      <c r="A64" s="146"/>
      <c r="B64" s="22"/>
      <c r="C64" s="147"/>
      <c r="D64" s="147"/>
      <c r="E64" s="147"/>
      <c r="F64" s="166"/>
    </row>
    <row r="65" spans="1:7" ht="15">
      <c r="A65" s="146"/>
      <c r="B65" s="22"/>
      <c r="C65" s="147"/>
      <c r="D65" s="147"/>
      <c r="E65" s="147"/>
      <c r="F65" s="166"/>
    </row>
    <row r="66" spans="1:7" ht="64.5" thickBot="1">
      <c r="A66" s="136" t="s">
        <v>85</v>
      </c>
      <c r="B66" s="107" t="s">
        <v>231</v>
      </c>
      <c r="C66" s="137"/>
      <c r="D66" s="138"/>
      <c r="E66" s="169"/>
      <c r="F66" s="149"/>
    </row>
    <row r="67" spans="1:7" ht="17.25" customHeight="1" thickBot="1">
      <c r="A67" s="267"/>
      <c r="B67" s="171"/>
      <c r="C67" s="172">
        <v>1.5</v>
      </c>
      <c r="D67" s="173" t="s">
        <v>57</v>
      </c>
      <c r="E67" s="174"/>
      <c r="F67" s="145">
        <f>C67*E67</f>
        <v>0</v>
      </c>
      <c r="G67" s="276"/>
    </row>
    <row r="68" spans="1:7" ht="15">
      <c r="A68" s="146"/>
      <c r="B68" s="22"/>
      <c r="C68" s="147"/>
      <c r="D68" s="147"/>
      <c r="E68" s="147"/>
      <c r="F68" s="166"/>
    </row>
    <row r="69" spans="1:7" ht="64.5" thickBot="1">
      <c r="A69" s="136" t="s">
        <v>86</v>
      </c>
      <c r="B69" s="107" t="s">
        <v>232</v>
      </c>
      <c r="C69" s="137"/>
      <c r="D69" s="138"/>
      <c r="E69" s="138"/>
      <c r="F69" s="149"/>
    </row>
    <row r="70" spans="1:7" ht="17.25" customHeight="1" thickBot="1">
      <c r="A70" s="267"/>
      <c r="B70" s="171"/>
      <c r="C70" s="172">
        <v>65</v>
      </c>
      <c r="D70" s="173" t="s">
        <v>5</v>
      </c>
      <c r="E70" s="174"/>
      <c r="F70" s="145">
        <f>C70*E70</f>
        <v>0</v>
      </c>
      <c r="G70" s="276"/>
    </row>
    <row r="71" spans="1:7" ht="15">
      <c r="A71" s="146"/>
      <c r="B71" s="22"/>
      <c r="C71" s="147"/>
      <c r="D71" s="147"/>
      <c r="E71" s="147"/>
      <c r="F71" s="166"/>
    </row>
    <row r="72" spans="1:7" ht="77.25" thickBot="1">
      <c r="A72" s="136" t="s">
        <v>335</v>
      </c>
      <c r="B72" s="353" t="s">
        <v>535</v>
      </c>
      <c r="C72" s="354"/>
      <c r="D72" s="355"/>
      <c r="E72" s="356"/>
      <c r="F72" s="357"/>
    </row>
    <row r="73" spans="1:7" ht="15.75" thickBot="1">
      <c r="A73" s="146"/>
      <c r="B73" s="358"/>
      <c r="C73" s="359">
        <v>1</v>
      </c>
      <c r="D73" s="360" t="s">
        <v>536</v>
      </c>
      <c r="E73" s="174"/>
      <c r="F73" s="361">
        <f>C73*E73</f>
        <v>0</v>
      </c>
    </row>
    <row r="74" spans="1:7" ht="15">
      <c r="A74" s="146"/>
      <c r="B74" s="22"/>
      <c r="C74" s="147"/>
      <c r="D74" s="147"/>
      <c r="E74" s="147"/>
      <c r="F74" s="166"/>
    </row>
    <row r="75" spans="1:7" ht="64.5" thickBot="1">
      <c r="A75" s="136" t="s">
        <v>87</v>
      </c>
      <c r="B75" s="353" t="s">
        <v>537</v>
      </c>
      <c r="C75" s="362"/>
      <c r="D75" s="355"/>
      <c r="E75" s="356"/>
      <c r="F75" s="357"/>
    </row>
    <row r="76" spans="1:7" ht="15.75" thickBot="1">
      <c r="A76" s="146"/>
      <c r="B76" s="358"/>
      <c r="C76" s="359">
        <v>18</v>
      </c>
      <c r="D76" s="360" t="s">
        <v>5</v>
      </c>
      <c r="E76" s="174"/>
      <c r="F76" s="361">
        <f>C76*E76</f>
        <v>0</v>
      </c>
    </row>
    <row r="77" spans="1:7" ht="15">
      <c r="A77" s="146"/>
      <c r="B77" s="22"/>
      <c r="C77" s="147"/>
      <c r="D77" s="147"/>
      <c r="E77" s="147"/>
      <c r="F77" s="166"/>
    </row>
    <row r="78" spans="1:7" ht="90" thickBot="1">
      <c r="A78" s="136" t="s">
        <v>336</v>
      </c>
      <c r="B78" s="353" t="s">
        <v>538</v>
      </c>
      <c r="C78" s="354"/>
      <c r="D78" s="355"/>
      <c r="E78" s="356"/>
      <c r="F78" s="357"/>
    </row>
    <row r="79" spans="1:7" ht="15.75" thickBot="1">
      <c r="A79" s="146"/>
      <c r="B79" s="358"/>
      <c r="C79" s="359">
        <v>2</v>
      </c>
      <c r="D79" s="360" t="s">
        <v>536</v>
      </c>
      <c r="E79" s="174"/>
      <c r="F79" s="361">
        <f>C79*E79</f>
        <v>0</v>
      </c>
    </row>
    <row r="80" spans="1:7" ht="15">
      <c r="A80" s="146"/>
      <c r="B80" s="22"/>
      <c r="C80" s="147"/>
      <c r="D80" s="147"/>
      <c r="E80" s="147"/>
      <c r="F80" s="166"/>
    </row>
    <row r="81" spans="1:6" s="5" customFormat="1" ht="39" thickBot="1">
      <c r="A81" s="73" t="s">
        <v>335</v>
      </c>
      <c r="B81" s="274" t="s">
        <v>130</v>
      </c>
      <c r="C81" s="49"/>
      <c r="D81" s="12"/>
      <c r="E81" s="12"/>
      <c r="F81" s="17"/>
    </row>
    <row r="82" spans="1:6" s="5" customFormat="1" ht="17.25" customHeight="1" thickBot="1">
      <c r="A82" s="60"/>
      <c r="B82" s="43"/>
      <c r="C82" s="211">
        <v>0.05</v>
      </c>
      <c r="D82" s="65"/>
      <c r="E82" s="64">
        <f>SUM(F58:F81)</f>
        <v>0</v>
      </c>
      <c r="F82" s="20">
        <f>C82*E82</f>
        <v>0</v>
      </c>
    </row>
    <row r="83" spans="1:6" s="5" customFormat="1" ht="15">
      <c r="A83" s="57"/>
      <c r="B83" s="1"/>
      <c r="C83" s="2"/>
      <c r="D83" s="2"/>
      <c r="E83" s="2"/>
      <c r="F83" s="15"/>
    </row>
    <row r="84" spans="1:6" ht="13.5" thickBot="1">
      <c r="B84" s="139"/>
    </row>
    <row r="85" spans="1:6" ht="16.5" thickBot="1">
      <c r="A85" s="177"/>
      <c r="B85" s="23" t="s">
        <v>91</v>
      </c>
      <c r="C85" s="400" t="s">
        <v>3</v>
      </c>
      <c r="D85" s="401"/>
      <c r="E85" s="180"/>
      <c r="F85" s="181">
        <f>SUM(F61:F84)</f>
        <v>0</v>
      </c>
    </row>
    <row r="86" spans="1:6">
      <c r="B86" s="139"/>
    </row>
    <row r="87" spans="1:6">
      <c r="B87" s="139"/>
    </row>
    <row r="88" spans="1:6">
      <c r="B88" s="139"/>
    </row>
    <row r="89" spans="1:6">
      <c r="B89" s="139"/>
    </row>
    <row r="90" spans="1:6">
      <c r="B90" s="139"/>
    </row>
    <row r="91" spans="1:6">
      <c r="B91" s="139"/>
    </row>
    <row r="92" spans="1:6">
      <c r="B92" s="139"/>
    </row>
    <row r="93" spans="1:6">
      <c r="B93" s="139"/>
    </row>
    <row r="94" spans="1:6">
      <c r="B94" s="139"/>
    </row>
  </sheetData>
  <sheetProtection algorithmName="SHA-512" hashValue="NsCkZnMvtfNkZhMmzrDMtFqbWx2/JBc7WaJdYkdQUfiNcfA5vE20ckParC6aJrLoBZewdmA16deBQCHBOnfvXA==" saltValue="wMCHFNJqq+/qILjdSweEMQ==" spinCount="100000" sheet="1" objects="1" scenarios="1"/>
  <protectedRanges>
    <protectedRange sqref="E1:E71 E74:E1048576" name="Obseg1"/>
    <protectedRange sqref="E72:E73" name="Obseg1_3"/>
  </protectedRanges>
  <mergeCells count="2">
    <mergeCell ref="A7:F7"/>
    <mergeCell ref="C85:D85"/>
  </mergeCells>
  <phoneticPr fontId="11" type="noConversion"/>
  <conditionalFormatting sqref="F84:F65248 F31:F34 F53:F65 F16:F18 F44:F49 F37:F42 F26:F28 F1:F12 F80">
    <cfRule type="cellIs" dxfId="466" priority="98" stopIfTrue="1" operator="equal">
      <formula>0</formula>
    </cfRule>
  </conditionalFormatting>
  <conditionalFormatting sqref="F81:F83">
    <cfRule type="cellIs" dxfId="465" priority="78" stopIfTrue="1" operator="equal">
      <formula>0</formula>
    </cfRule>
  </conditionalFormatting>
  <conditionalFormatting sqref="F43">
    <cfRule type="cellIs" dxfId="464" priority="72" stopIfTrue="1" operator="equal">
      <formula>0</formula>
    </cfRule>
  </conditionalFormatting>
  <conditionalFormatting sqref="E50:F52">
    <cfRule type="cellIs" dxfId="463" priority="39" stopIfTrue="1" operator="equal">
      <formula>0</formula>
    </cfRule>
  </conditionalFormatting>
  <conditionalFormatting sqref="F29">
    <cfRule type="cellIs" dxfId="462" priority="35" stopIfTrue="1" operator="equal">
      <formula>0</formula>
    </cfRule>
  </conditionalFormatting>
  <conditionalFormatting sqref="F69:F71 F74 F77">
    <cfRule type="cellIs" dxfId="461" priority="32" stopIfTrue="1" operator="equal">
      <formula>0</formula>
    </cfRule>
  </conditionalFormatting>
  <conditionalFormatting sqref="F13:F15">
    <cfRule type="cellIs" dxfId="460" priority="29" stopIfTrue="1" operator="equal">
      <formula>0</formula>
    </cfRule>
  </conditionalFormatting>
  <conditionalFormatting sqref="F66:F68">
    <cfRule type="cellIs" dxfId="459" priority="21" stopIfTrue="1" operator="equal">
      <formula>0</formula>
    </cfRule>
  </conditionalFormatting>
  <conditionalFormatting sqref="F30">
    <cfRule type="cellIs" dxfId="458" priority="16" stopIfTrue="1" operator="equal">
      <formula>0</formula>
    </cfRule>
  </conditionalFormatting>
  <conditionalFormatting sqref="F19:F21">
    <cfRule type="cellIs" dxfId="457" priority="9" stopIfTrue="1" operator="equal">
      <formula>0</formula>
    </cfRule>
  </conditionalFormatting>
  <conditionalFormatting sqref="F22:F23 F25">
    <cfRule type="cellIs" dxfId="456" priority="8" stopIfTrue="1" operator="equal">
      <formula>0</formula>
    </cfRule>
  </conditionalFormatting>
  <conditionalFormatting sqref="F24">
    <cfRule type="cellIs" dxfId="455" priority="6" stopIfTrue="1" operator="equal">
      <formula>0</formula>
    </cfRule>
  </conditionalFormatting>
  <conditionalFormatting sqref="F36">
    <cfRule type="cellIs" dxfId="454" priority="5" stopIfTrue="1" operator="equal">
      <formula>0</formula>
    </cfRule>
  </conditionalFormatting>
  <conditionalFormatting sqref="F35">
    <cfRule type="cellIs" dxfId="453" priority="4" stopIfTrue="1" operator="equal">
      <formula>0</formula>
    </cfRule>
  </conditionalFormatting>
  <conditionalFormatting sqref="F72:F73">
    <cfRule type="cellIs" dxfId="452" priority="3" stopIfTrue="1" operator="equal">
      <formula>0</formula>
    </cfRule>
  </conditionalFormatting>
  <conditionalFormatting sqref="F75:F76">
    <cfRule type="cellIs" dxfId="451" priority="2" stopIfTrue="1" operator="equal">
      <formula>0</formula>
    </cfRule>
  </conditionalFormatting>
  <conditionalFormatting sqref="F78:F79">
    <cfRule type="cellIs" dxfId="450"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rowBreaks count="2" manualBreakCount="2">
    <brk id="8" max="5" man="1"/>
    <brk id="6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G53"/>
  <sheetViews>
    <sheetView view="pageBreakPreview" topLeftCell="A49" zoomScaleNormal="100" zoomScaleSheetLayoutView="100" workbookViewId="0">
      <selection activeCell="C52" sqref="C52"/>
    </sheetView>
  </sheetViews>
  <sheetFormatPr defaultColWidth="9.140625" defaultRowHeight="15.75"/>
  <cols>
    <col min="1" max="1" width="5.7109375" style="70" bestFit="1" customWidth="1"/>
    <col min="2" max="2" width="61.7109375" style="7" customWidth="1"/>
    <col min="3" max="3" width="9.140625" style="6" customWidth="1"/>
    <col min="4" max="4" width="5.7109375" style="8" customWidth="1"/>
    <col min="5" max="5" width="10.5703125" style="6" customWidth="1"/>
    <col min="6" max="6" width="16.42578125" style="6" customWidth="1"/>
    <col min="7" max="7" width="50.140625" style="116" customWidth="1"/>
    <col min="8" max="8" width="9.140625" style="5"/>
    <col min="9" max="10" width="7.85546875" style="5" customWidth="1"/>
    <col min="11" max="16384" width="9.140625" style="5"/>
  </cols>
  <sheetData>
    <row r="2" spans="1:7">
      <c r="A2" s="102" t="s">
        <v>60</v>
      </c>
      <c r="B2" s="69" t="s">
        <v>50</v>
      </c>
      <c r="C2" s="3" t="s">
        <v>4</v>
      </c>
      <c r="D2" s="3" t="s">
        <v>0</v>
      </c>
      <c r="E2" s="3" t="s">
        <v>1</v>
      </c>
      <c r="F2" s="21" t="s">
        <v>2</v>
      </c>
    </row>
    <row r="3" spans="1:7">
      <c r="B3" s="44"/>
    </row>
    <row r="4" spans="1:7">
      <c r="A4" s="71" t="s">
        <v>160</v>
      </c>
      <c r="B4" s="9" t="s">
        <v>98</v>
      </c>
      <c r="C4" s="72"/>
      <c r="D4" s="72"/>
      <c r="E4" s="72"/>
      <c r="F4" s="72"/>
    </row>
    <row r="5" spans="1:7">
      <c r="B5" s="44"/>
    </row>
    <row r="6" spans="1:7" s="116" customFormat="1" ht="70.5" customHeight="1">
      <c r="A6" s="402" t="s">
        <v>112</v>
      </c>
      <c r="B6" s="402"/>
      <c r="C6" s="402"/>
      <c r="D6" s="402"/>
      <c r="E6" s="402"/>
      <c r="F6" s="402"/>
    </row>
    <row r="7" spans="1:7" s="116" customFormat="1" ht="70.5" customHeight="1">
      <c r="A7" s="403"/>
      <c r="B7" s="403"/>
      <c r="C7" s="403"/>
      <c r="D7" s="403"/>
      <c r="E7" s="403"/>
      <c r="F7" s="403"/>
    </row>
    <row r="8" spans="1:7" s="116" customFormat="1" ht="70.5" customHeight="1">
      <c r="A8" s="403"/>
      <c r="B8" s="403"/>
      <c r="C8" s="403"/>
      <c r="D8" s="403"/>
      <c r="E8" s="403"/>
      <c r="F8" s="403"/>
    </row>
    <row r="9" spans="1:7" s="116" customFormat="1" ht="70.5" customHeight="1">
      <c r="A9" s="403"/>
      <c r="B9" s="403"/>
      <c r="C9" s="403"/>
      <c r="D9" s="403"/>
      <c r="E9" s="403"/>
      <c r="F9" s="403"/>
    </row>
    <row r="10" spans="1:7" s="116" customFormat="1" ht="70.5" customHeight="1">
      <c r="A10" s="403"/>
      <c r="B10" s="403"/>
      <c r="C10" s="403"/>
      <c r="D10" s="403"/>
      <c r="E10" s="403"/>
      <c r="F10" s="403"/>
    </row>
    <row r="11" spans="1:7" s="116" customFormat="1" ht="77.25" customHeight="1">
      <c r="A11" s="403"/>
      <c r="B11" s="403"/>
      <c r="C11" s="403"/>
      <c r="D11" s="403"/>
      <c r="E11" s="403"/>
      <c r="F11" s="403"/>
    </row>
    <row r="12" spans="1:7" s="116" customFormat="1">
      <c r="A12" s="70"/>
      <c r="B12" s="44"/>
      <c r="C12" s="6"/>
      <c r="D12" s="8"/>
      <c r="E12" s="6"/>
      <c r="F12" s="6"/>
    </row>
    <row r="13" spans="1:7" s="116" customFormat="1" ht="89.25">
      <c r="A13" s="78"/>
      <c r="B13" s="115" t="s">
        <v>375</v>
      </c>
      <c r="C13" s="79"/>
      <c r="D13" s="79"/>
      <c r="E13" s="79"/>
      <c r="F13" s="79"/>
    </row>
    <row r="14" spans="1:7" s="116" customFormat="1" ht="25.5" customHeight="1">
      <c r="A14" s="78"/>
      <c r="B14" s="119"/>
      <c r="C14" s="79"/>
      <c r="D14" s="79"/>
      <c r="E14" s="79"/>
      <c r="F14" s="79"/>
    </row>
    <row r="15" spans="1:7" s="116" customFormat="1" ht="141" thickBot="1">
      <c r="A15" s="73" t="s">
        <v>78</v>
      </c>
      <c r="B15" s="10" t="s">
        <v>376</v>
      </c>
      <c r="C15" s="210"/>
      <c r="D15" s="74"/>
      <c r="E15" s="74"/>
      <c r="F15" s="75"/>
    </row>
    <row r="16" spans="1:7" s="116" customFormat="1" ht="17.25" customHeight="1" thickBot="1">
      <c r="A16" s="76"/>
      <c r="B16" s="80" t="s">
        <v>149</v>
      </c>
      <c r="C16" s="77">
        <v>188</v>
      </c>
      <c r="D16" s="18" t="s">
        <v>57</v>
      </c>
      <c r="E16" s="19"/>
      <c r="F16" s="20">
        <f>C16*E16</f>
        <v>0</v>
      </c>
      <c r="G16" s="276"/>
    </row>
    <row r="17" spans="1:7" s="116" customFormat="1" ht="17.25" customHeight="1" thickBot="1">
      <c r="A17" s="76"/>
      <c r="B17" s="80" t="s">
        <v>193</v>
      </c>
      <c r="C17" s="77">
        <v>47</v>
      </c>
      <c r="D17" s="18" t="s">
        <v>57</v>
      </c>
      <c r="E17" s="19"/>
      <c r="F17" s="20">
        <f>C17*E17</f>
        <v>0</v>
      </c>
      <c r="G17" s="276"/>
    </row>
    <row r="18" spans="1:7" s="116" customFormat="1" ht="17.25" customHeight="1" thickBot="1">
      <c r="A18" s="76"/>
      <c r="B18" s="80" t="s">
        <v>113</v>
      </c>
      <c r="C18" s="77">
        <v>140</v>
      </c>
      <c r="D18" s="18" t="s">
        <v>57</v>
      </c>
      <c r="E18" s="19"/>
      <c r="F18" s="20">
        <f>C18*E18</f>
        <v>0</v>
      </c>
      <c r="G18" s="276"/>
    </row>
    <row r="19" spans="1:7" s="116" customFormat="1" ht="18.75" thickBot="1">
      <c r="A19" s="76"/>
      <c r="B19" s="123" t="s">
        <v>129</v>
      </c>
      <c r="C19" s="77">
        <v>95</v>
      </c>
      <c r="D19" s="18" t="s">
        <v>57</v>
      </c>
      <c r="E19" s="19"/>
      <c r="F19" s="20">
        <f>C19*E19</f>
        <v>0</v>
      </c>
      <c r="G19" s="276"/>
    </row>
    <row r="20" spans="1:7" s="116" customFormat="1">
      <c r="A20" s="78"/>
      <c r="B20" s="119"/>
      <c r="C20" s="79"/>
      <c r="D20" s="79"/>
      <c r="E20" s="79"/>
      <c r="F20" s="79"/>
    </row>
    <row r="21" spans="1:7" s="116" customFormat="1" ht="166.5" thickBot="1">
      <c r="A21" s="73" t="s">
        <v>74</v>
      </c>
      <c r="B21" s="10" t="s">
        <v>377</v>
      </c>
      <c r="C21" s="11"/>
      <c r="D21" s="74"/>
      <c r="E21" s="74"/>
      <c r="F21" s="75"/>
    </row>
    <row r="22" spans="1:7" s="116" customFormat="1" ht="18.75" customHeight="1" thickBot="1">
      <c r="A22" s="76"/>
      <c r="B22" s="80" t="s">
        <v>147</v>
      </c>
      <c r="C22" s="77">
        <v>48</v>
      </c>
      <c r="D22" s="18" t="s">
        <v>57</v>
      </c>
      <c r="E22" s="19"/>
      <c r="F22" s="20">
        <f t="shared" ref="F22:F26" si="0">C22*E22</f>
        <v>0</v>
      </c>
      <c r="G22" s="276"/>
    </row>
    <row r="23" spans="1:7" s="116" customFormat="1" ht="18.75" thickBot="1">
      <c r="A23" s="76"/>
      <c r="B23" s="123" t="s">
        <v>206</v>
      </c>
      <c r="C23" s="77">
        <v>10</v>
      </c>
      <c r="D23" s="18" t="s">
        <v>57</v>
      </c>
      <c r="E23" s="19"/>
      <c r="F23" s="20">
        <f>C23*E23</f>
        <v>0</v>
      </c>
      <c r="G23" s="276"/>
    </row>
    <row r="24" spans="1:7" s="116" customFormat="1" ht="18.75" thickBot="1">
      <c r="A24" s="76"/>
      <c r="B24" s="123" t="s">
        <v>148</v>
      </c>
      <c r="C24" s="77">
        <v>100</v>
      </c>
      <c r="D24" s="18" t="s">
        <v>5</v>
      </c>
      <c r="E24" s="19"/>
      <c r="F24" s="20">
        <f>C24*E24</f>
        <v>0</v>
      </c>
      <c r="G24" s="276"/>
    </row>
    <row r="25" spans="1:7" s="116" customFormat="1" ht="18.75" customHeight="1" thickBot="1">
      <c r="A25" s="76"/>
      <c r="B25" s="80" t="s">
        <v>194</v>
      </c>
      <c r="C25" s="77">
        <v>140</v>
      </c>
      <c r="D25" s="18" t="s">
        <v>5</v>
      </c>
      <c r="E25" s="19"/>
      <c r="F25" s="20">
        <f t="shared" si="0"/>
        <v>0</v>
      </c>
      <c r="G25" s="276"/>
    </row>
    <row r="26" spans="1:7" s="116" customFormat="1" ht="18.75" customHeight="1" thickBot="1">
      <c r="A26" s="76"/>
      <c r="B26" s="80" t="s">
        <v>233</v>
      </c>
      <c r="C26" s="77">
        <v>350</v>
      </c>
      <c r="D26" s="18" t="s">
        <v>5</v>
      </c>
      <c r="E26" s="19"/>
      <c r="F26" s="20">
        <f t="shared" si="0"/>
        <v>0</v>
      </c>
      <c r="G26" s="276"/>
    </row>
    <row r="27" spans="1:7" s="116" customFormat="1">
      <c r="A27" s="78"/>
      <c r="B27" s="119"/>
      <c r="C27" s="79"/>
      <c r="D27" s="79"/>
      <c r="E27" s="79"/>
      <c r="F27" s="79"/>
    </row>
    <row r="28" spans="1:7" s="116" customFormat="1" ht="16.5" thickBot="1">
      <c r="A28" s="78"/>
      <c r="B28" s="78"/>
      <c r="C28" s="78"/>
      <c r="D28" s="78"/>
      <c r="E28" s="78"/>
      <c r="F28" s="78"/>
    </row>
    <row r="29" spans="1:7" ht="16.5" thickBot="1">
      <c r="A29" s="81"/>
      <c r="B29" s="9" t="s">
        <v>98</v>
      </c>
      <c r="C29" s="117"/>
      <c r="D29" s="118" t="s">
        <v>3</v>
      </c>
      <c r="E29" s="82"/>
      <c r="F29" s="83">
        <f>SUM(F12:F28)</f>
        <v>0</v>
      </c>
    </row>
    <row r="30" spans="1:7">
      <c r="B30" s="44"/>
    </row>
    <row r="31" spans="1:7">
      <c r="B31" s="122"/>
    </row>
    <row r="32" spans="1:7">
      <c r="B32" s="122"/>
    </row>
    <row r="33" spans="1:6" ht="16.5" thickBot="1">
      <c r="A33" s="57"/>
      <c r="B33" s="103" t="s">
        <v>90</v>
      </c>
      <c r="C33" s="2"/>
      <c r="D33" s="2"/>
      <c r="E33" s="2"/>
      <c r="F33" s="2"/>
    </row>
    <row r="34" spans="1:6" ht="16.5" thickTop="1">
      <c r="A34" s="58"/>
      <c r="B34" s="122"/>
    </row>
    <row r="35" spans="1:6">
      <c r="A35" s="58"/>
      <c r="B35" s="122"/>
    </row>
    <row r="36" spans="1:6" ht="115.5" thickBot="1">
      <c r="A36" s="73" t="s">
        <v>75</v>
      </c>
      <c r="B36" s="353" t="s">
        <v>539</v>
      </c>
      <c r="C36" s="362"/>
      <c r="D36" s="355"/>
      <c r="E36" s="355"/>
      <c r="F36" s="357"/>
    </row>
    <row r="37" spans="1:6" ht="16.5" thickBot="1">
      <c r="A37" s="58"/>
      <c r="B37" s="358"/>
      <c r="C37" s="359">
        <v>98</v>
      </c>
      <c r="D37" s="360" t="s">
        <v>57</v>
      </c>
      <c r="E37" s="144"/>
      <c r="F37" s="361">
        <f>C37*E37</f>
        <v>0</v>
      </c>
    </row>
    <row r="38" spans="1:6">
      <c r="B38" s="122"/>
    </row>
    <row r="39" spans="1:6" ht="179.25" thickBot="1">
      <c r="A39" s="73" t="s">
        <v>76</v>
      </c>
      <c r="B39" s="353" t="s">
        <v>540</v>
      </c>
      <c r="C39" s="354"/>
      <c r="D39" s="355"/>
      <c r="E39" s="355"/>
      <c r="F39" s="357"/>
    </row>
    <row r="40" spans="1:6" ht="16.5" thickBot="1">
      <c r="B40" s="358" t="s">
        <v>541</v>
      </c>
      <c r="C40" s="359">
        <v>100</v>
      </c>
      <c r="D40" s="360" t="s">
        <v>5</v>
      </c>
      <c r="E40" s="144"/>
      <c r="F40" s="361">
        <f>C40*E40</f>
        <v>0</v>
      </c>
    </row>
    <row r="41" spans="1:6" ht="16.5" thickBot="1">
      <c r="B41" s="358" t="s">
        <v>542</v>
      </c>
      <c r="C41" s="359">
        <v>4</v>
      </c>
      <c r="D41" s="360" t="s">
        <v>57</v>
      </c>
      <c r="E41" s="144"/>
      <c r="F41" s="361">
        <f>C41*E41</f>
        <v>0</v>
      </c>
    </row>
    <row r="42" spans="1:6">
      <c r="B42" s="122"/>
    </row>
    <row r="43" spans="1:6" ht="51.75" thickBot="1">
      <c r="A43" s="73" t="s">
        <v>79</v>
      </c>
      <c r="B43" s="353" t="s">
        <v>543</v>
      </c>
      <c r="C43" s="354"/>
      <c r="D43" s="355"/>
      <c r="E43" s="355"/>
      <c r="F43" s="357"/>
    </row>
    <row r="44" spans="1:6" ht="16.5" thickBot="1">
      <c r="B44" s="358" t="s">
        <v>446</v>
      </c>
      <c r="C44" s="359">
        <v>66</v>
      </c>
      <c r="D44" s="360" t="s">
        <v>57</v>
      </c>
      <c r="E44" s="144"/>
      <c r="F44" s="361">
        <f>C44*E44</f>
        <v>0</v>
      </c>
    </row>
    <row r="45" spans="1:6">
      <c r="B45" s="122"/>
    </row>
    <row r="46" spans="1:6" ht="77.25" thickBot="1">
      <c r="A46" s="73" t="s">
        <v>77</v>
      </c>
      <c r="B46" s="353" t="s">
        <v>544</v>
      </c>
      <c r="C46" s="354"/>
      <c r="D46" s="355"/>
      <c r="E46" s="355"/>
      <c r="F46" s="357"/>
    </row>
    <row r="47" spans="1:6" ht="16.5" thickBot="1">
      <c r="B47" s="358"/>
      <c r="C47" s="359">
        <v>55</v>
      </c>
      <c r="D47" s="360" t="s">
        <v>57</v>
      </c>
      <c r="E47" s="144"/>
      <c r="F47" s="361">
        <f>C47*E47</f>
        <v>0</v>
      </c>
    </row>
    <row r="48" spans="1:6">
      <c r="B48" s="122"/>
    </row>
    <row r="49" spans="1:7" ht="39" thickBot="1">
      <c r="A49" s="73" t="s">
        <v>80</v>
      </c>
      <c r="B49" s="274" t="s">
        <v>162</v>
      </c>
      <c r="C49" s="49"/>
      <c r="D49" s="12"/>
      <c r="E49" s="12"/>
      <c r="F49" s="17"/>
      <c r="G49" s="5"/>
    </row>
    <row r="50" spans="1:7" ht="17.25" customHeight="1" thickBot="1">
      <c r="A50" s="60"/>
      <c r="B50" s="43"/>
      <c r="C50" s="211">
        <v>0.05</v>
      </c>
      <c r="D50" s="65"/>
      <c r="E50" s="64">
        <f>SUM(F29:F49)</f>
        <v>0</v>
      </c>
      <c r="F50" s="20">
        <f>C50*E50</f>
        <v>0</v>
      </c>
      <c r="G50" s="5"/>
    </row>
    <row r="51" spans="1:7" ht="15">
      <c r="A51" s="57"/>
      <c r="B51" s="1"/>
      <c r="C51" s="2"/>
      <c r="D51" s="2"/>
      <c r="E51" s="2"/>
      <c r="F51" s="15"/>
      <c r="G51" s="5"/>
    </row>
    <row r="52" spans="1:7" ht="16.5" thickBot="1"/>
    <row r="53" spans="1:7" ht="16.5" thickBot="1">
      <c r="A53" s="81"/>
      <c r="B53" s="9" t="s">
        <v>161</v>
      </c>
      <c r="C53" s="404" t="s">
        <v>3</v>
      </c>
      <c r="D53" s="405"/>
      <c r="E53" s="82"/>
      <c r="F53" s="83">
        <f>SUM(F33:F52)</f>
        <v>0</v>
      </c>
    </row>
  </sheetData>
  <sheetProtection algorithmName="SHA-512" hashValue="AAo5/4Px6HcBN3Nh4pzeIGHKSQ4LntWwT6xqKMi1xBodP6Hx5DGDrVP4WqJ8XobvdpvhAf5pJFj8EpEXOY1UAw==" saltValue="j0vC8mDFbZDZf0AB70S9Gg==" spinCount="100000" sheet="1" objects="1" scenarios="1"/>
  <protectedRanges>
    <protectedRange sqref="E1:E35 E38 E42 E45 E48:E1048576" name="Obseg1"/>
    <protectedRange sqref="E36:E37" name="Obseg1_1"/>
    <protectedRange sqref="E39:E41" name="Obseg1_2"/>
    <protectedRange sqref="E43:E44" name="Obseg1_3"/>
    <protectedRange sqref="E46:E47" name="Obseg1_4"/>
  </protectedRanges>
  <mergeCells count="2">
    <mergeCell ref="A6:F11"/>
    <mergeCell ref="C53:D53"/>
  </mergeCells>
  <conditionalFormatting sqref="F52:F65502 F1:F16 F25:F35 F18:F22 F38 F42 F45 F48">
    <cfRule type="cellIs" dxfId="449" priority="57" stopIfTrue="1" operator="equal">
      <formula>0</formula>
    </cfRule>
  </conditionalFormatting>
  <conditionalFormatting sqref="F17">
    <cfRule type="cellIs" dxfId="448" priority="37" stopIfTrue="1" operator="equal">
      <formula>0</formula>
    </cfRule>
  </conditionalFormatting>
  <conditionalFormatting sqref="F49:F51">
    <cfRule type="cellIs" dxfId="447" priority="21" stopIfTrue="1" operator="equal">
      <formula>0</formula>
    </cfRule>
  </conditionalFormatting>
  <conditionalFormatting sqref="F24">
    <cfRule type="cellIs" dxfId="446" priority="19" stopIfTrue="1" operator="equal">
      <formula>0</formula>
    </cfRule>
  </conditionalFormatting>
  <conditionalFormatting sqref="F23">
    <cfRule type="cellIs" dxfId="445" priority="11" stopIfTrue="1" operator="equal">
      <formula>0</formula>
    </cfRule>
  </conditionalFormatting>
  <conditionalFormatting sqref="F36:F37">
    <cfRule type="cellIs" dxfId="444" priority="4" stopIfTrue="1" operator="equal">
      <formula>0</formula>
    </cfRule>
  </conditionalFormatting>
  <conditionalFormatting sqref="F39:F41">
    <cfRule type="cellIs" dxfId="443" priority="3" stopIfTrue="1" operator="equal">
      <formula>0</formula>
    </cfRule>
  </conditionalFormatting>
  <conditionalFormatting sqref="F43:F44">
    <cfRule type="cellIs" dxfId="442" priority="2" stopIfTrue="1" operator="equal">
      <formula>0</formula>
    </cfRule>
  </conditionalFormatting>
  <conditionalFormatting sqref="F46:F47">
    <cfRule type="cellIs" dxfId="441"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rowBreaks count="1" manualBreakCount="1">
    <brk id="1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451B6-3DF0-416B-89DC-BDAA82A217E0}">
  <sheetPr>
    <tabColor rgb="FFFFFF00"/>
  </sheetPr>
  <dimension ref="A2:G28"/>
  <sheetViews>
    <sheetView view="pageBreakPreview" topLeftCell="A16" zoomScaleNormal="100" zoomScaleSheetLayoutView="100" workbookViewId="0">
      <selection activeCell="E16" sqref="E1:E1048576"/>
    </sheetView>
  </sheetViews>
  <sheetFormatPr defaultRowHeight="15.75"/>
  <cols>
    <col min="1" max="1" width="5.7109375" style="368" bestFit="1" customWidth="1"/>
    <col min="2" max="2" width="61.7109375" style="391" customWidth="1"/>
    <col min="3" max="3" width="9.140625" style="370"/>
    <col min="4" max="4" width="5.7109375" style="371" customWidth="1"/>
    <col min="5" max="5" width="10.5703125" style="370" customWidth="1"/>
    <col min="6" max="6" width="16.42578125" style="370" customWidth="1"/>
    <col min="7" max="7" width="22.7109375" style="367" customWidth="1"/>
    <col min="9" max="9" width="10" customWidth="1"/>
  </cols>
  <sheetData>
    <row r="2" spans="1:6">
      <c r="A2" s="363" t="s">
        <v>60</v>
      </c>
      <c r="B2" s="364" t="s">
        <v>50</v>
      </c>
      <c r="C2" s="365" t="s">
        <v>4</v>
      </c>
      <c r="D2" s="365" t="s">
        <v>0</v>
      </c>
      <c r="E2" s="365" t="s">
        <v>1</v>
      </c>
      <c r="F2" s="366" t="s">
        <v>2</v>
      </c>
    </row>
    <row r="3" spans="1:6">
      <c r="B3" s="369"/>
    </row>
    <row r="4" spans="1:6">
      <c r="A4" s="372" t="s">
        <v>545</v>
      </c>
      <c r="B4" s="373" t="s">
        <v>546</v>
      </c>
      <c r="C4" s="374"/>
      <c r="D4" s="374"/>
      <c r="E4" s="374"/>
      <c r="F4" s="374"/>
    </row>
    <row r="5" spans="1:6" ht="15.75" customHeight="1">
      <c r="B5" s="369"/>
    </row>
    <row r="6" spans="1:6" s="367" customFormat="1" ht="409.5" customHeight="1">
      <c r="A6" s="406" t="s">
        <v>547</v>
      </c>
      <c r="B6" s="406"/>
      <c r="C6" s="406"/>
      <c r="D6" s="406"/>
      <c r="E6" s="406"/>
      <c r="F6" s="406"/>
    </row>
    <row r="7" spans="1:6" s="367" customFormat="1" ht="118.5" customHeight="1">
      <c r="A7" s="406"/>
      <c r="B7" s="406"/>
      <c r="C7" s="406"/>
      <c r="D7" s="406"/>
      <c r="E7" s="406"/>
      <c r="F7" s="406"/>
    </row>
    <row r="8" spans="1:6" s="367" customFormat="1">
      <c r="A8" s="406"/>
      <c r="B8" s="406"/>
      <c r="C8" s="406"/>
      <c r="D8" s="406"/>
      <c r="E8" s="406"/>
      <c r="F8" s="406"/>
    </row>
    <row r="9" spans="1:6" s="367" customFormat="1" ht="81.75" customHeight="1">
      <c r="A9" s="406"/>
      <c r="B9" s="406"/>
      <c r="C9" s="406"/>
      <c r="D9" s="406"/>
      <c r="E9" s="406"/>
      <c r="F9" s="406"/>
    </row>
    <row r="10" spans="1:6" s="367" customFormat="1">
      <c r="A10" s="406"/>
      <c r="B10" s="406"/>
      <c r="C10" s="406"/>
      <c r="D10" s="406"/>
      <c r="E10" s="406"/>
      <c r="F10" s="406"/>
    </row>
    <row r="11" spans="1:6" s="367" customFormat="1">
      <c r="A11" s="406"/>
      <c r="B11" s="406"/>
      <c r="C11" s="406"/>
      <c r="D11" s="406"/>
      <c r="E11" s="406"/>
      <c r="F11" s="406"/>
    </row>
    <row r="12" spans="1:6" s="367" customFormat="1">
      <c r="A12" s="375"/>
      <c r="B12" s="376"/>
      <c r="C12" s="377"/>
      <c r="D12" s="377"/>
      <c r="E12" s="377"/>
      <c r="F12" s="377"/>
    </row>
    <row r="13" spans="1:6" s="367" customFormat="1" ht="204">
      <c r="A13" s="375"/>
      <c r="B13" s="378" t="s">
        <v>548</v>
      </c>
      <c r="C13" s="377"/>
      <c r="D13" s="377"/>
      <c r="E13" s="377"/>
      <c r="F13" s="377"/>
    </row>
    <row r="14" spans="1:6" s="367" customFormat="1">
      <c r="A14" s="375"/>
      <c r="B14" s="377"/>
      <c r="C14" s="377"/>
      <c r="D14" s="377"/>
      <c r="E14" s="377"/>
      <c r="F14" s="377"/>
    </row>
    <row r="15" spans="1:6" s="367" customFormat="1">
      <c r="A15" s="375"/>
      <c r="B15" s="377"/>
      <c r="C15" s="377"/>
      <c r="D15" s="377"/>
      <c r="E15" s="377"/>
      <c r="F15" s="377"/>
    </row>
    <row r="16" spans="1:6" s="367" customFormat="1" ht="39" thickBot="1">
      <c r="A16" s="379" t="s">
        <v>78</v>
      </c>
      <c r="B16" s="353" t="s">
        <v>549</v>
      </c>
      <c r="C16" s="380"/>
      <c r="D16" s="381"/>
      <c r="E16" s="382"/>
      <c r="F16" s="383"/>
    </row>
    <row r="17" spans="1:6" s="367" customFormat="1" ht="16.5" thickBot="1">
      <c r="A17" s="384"/>
      <c r="B17" s="385"/>
      <c r="C17" s="386">
        <v>0.4</v>
      </c>
      <c r="D17" s="387" t="s">
        <v>57</v>
      </c>
      <c r="E17" s="19"/>
      <c r="F17" s="388">
        <f>C17*E17</f>
        <v>0</v>
      </c>
    </row>
    <row r="18" spans="1:6" s="367" customFormat="1">
      <c r="A18" s="375"/>
      <c r="B18" s="377"/>
      <c r="C18" s="377"/>
      <c r="D18" s="377"/>
      <c r="E18" s="377"/>
      <c r="F18" s="377"/>
    </row>
    <row r="19" spans="1:6" s="367" customFormat="1" ht="166.5" thickBot="1">
      <c r="A19" s="379" t="s">
        <v>75</v>
      </c>
      <c r="B19" s="353" t="s">
        <v>553</v>
      </c>
      <c r="C19" s="380"/>
      <c r="D19" s="381"/>
      <c r="E19" s="381"/>
      <c r="F19" s="383"/>
    </row>
    <row r="20" spans="1:6" s="367" customFormat="1" ht="16.5" thickBot="1">
      <c r="A20" s="384"/>
      <c r="B20" s="385" t="s">
        <v>550</v>
      </c>
      <c r="C20" s="386">
        <v>70</v>
      </c>
      <c r="D20" s="387" t="s">
        <v>5</v>
      </c>
      <c r="E20" s="19"/>
      <c r="F20" s="388">
        <f>C20*E20</f>
        <v>0</v>
      </c>
    </row>
    <row r="21" spans="1:6" s="367" customFormat="1" ht="16.5" thickBot="1">
      <c r="A21" s="384"/>
      <c r="B21" s="385" t="s">
        <v>551</v>
      </c>
      <c r="C21" s="386">
        <v>492</v>
      </c>
      <c r="D21" s="387" t="s">
        <v>115</v>
      </c>
      <c r="E21" s="19"/>
      <c r="F21" s="388">
        <f>C21*E21</f>
        <v>0</v>
      </c>
    </row>
    <row r="22" spans="1:6" s="367" customFormat="1" ht="16.5" thickBot="1">
      <c r="A22" s="384"/>
      <c r="B22" s="385" t="s">
        <v>552</v>
      </c>
      <c r="C22" s="386">
        <v>8.1999999999999993</v>
      </c>
      <c r="D22" s="387" t="s">
        <v>57</v>
      </c>
      <c r="E22" s="19"/>
      <c r="F22" s="388">
        <f>C22*E22</f>
        <v>0</v>
      </c>
    </row>
    <row r="23" spans="1:6" s="367" customFormat="1">
      <c r="A23" s="375"/>
      <c r="B23" s="377"/>
      <c r="C23" s="377"/>
      <c r="D23" s="377"/>
      <c r="E23" s="377"/>
      <c r="F23" s="377"/>
    </row>
    <row r="24" spans="1:6" ht="45.75" customHeight="1" thickBot="1">
      <c r="A24" s="379" t="s">
        <v>76</v>
      </c>
      <c r="B24" s="389" t="s">
        <v>554</v>
      </c>
      <c r="C24" s="380"/>
      <c r="D24" s="381"/>
      <c r="E24" s="381"/>
      <c r="F24" s="383"/>
    </row>
    <row r="25" spans="1:6" ht="16.5" thickBot="1">
      <c r="A25" s="390"/>
      <c r="B25" s="385"/>
      <c r="C25" s="347">
        <v>0.05</v>
      </c>
      <c r="D25" s="387"/>
      <c r="E25" s="19"/>
      <c r="F25" s="388">
        <f>E25*C25</f>
        <v>0</v>
      </c>
    </row>
    <row r="26" spans="1:6">
      <c r="A26" s="375"/>
      <c r="B26" s="375"/>
      <c r="C26" s="375"/>
      <c r="D26" s="375"/>
      <c r="E26" s="375"/>
      <c r="F26" s="375"/>
    </row>
    <row r="27" spans="1:6" ht="16.5" thickBot="1"/>
    <row r="28" spans="1:6" ht="16.5" thickBot="1">
      <c r="A28" s="392"/>
      <c r="B28" s="373" t="s">
        <v>555</v>
      </c>
      <c r="C28" s="407" t="s">
        <v>3</v>
      </c>
      <c r="D28" s="408"/>
      <c r="E28" s="393"/>
      <c r="F28" s="394">
        <f>SUM(F13:F27)</f>
        <v>0</v>
      </c>
    </row>
  </sheetData>
  <sheetProtection algorithmName="SHA-512" hashValue="umfylTZn+JWleN2ZxDftHMIf3jyWGrU8H+mqAP71VdjjFy1T+nVfyx8FzNGRwH/Ix6ajjk1ktwCn/KIMKkzG9w==" saltValue="pZyv7d4POxVXwklz//tODg==" spinCount="100000" sheet="1" objects="1" scenarios="1"/>
  <mergeCells count="2">
    <mergeCell ref="A6:F11"/>
    <mergeCell ref="C28:D28"/>
  </mergeCells>
  <conditionalFormatting sqref="F1:F5 F23:F65522 F12:F18">
    <cfRule type="cellIs" dxfId="440" priority="8" stopIfTrue="1" operator="equal">
      <formula>0</formula>
    </cfRule>
  </conditionalFormatting>
  <conditionalFormatting sqref="F6:F11">
    <cfRule type="cellIs" dxfId="439" priority="7" stopIfTrue="1" operator="equal">
      <formula>0</formula>
    </cfRule>
  </conditionalFormatting>
  <conditionalFormatting sqref="F20">
    <cfRule type="cellIs" dxfId="438" priority="1" stopIfTrue="1" operator="equal">
      <formula>0</formula>
    </cfRule>
  </conditionalFormatting>
  <conditionalFormatting sqref="F19 F22">
    <cfRule type="cellIs" dxfId="437" priority="3" stopIfTrue="1" operator="equal">
      <formula>0</formula>
    </cfRule>
  </conditionalFormatting>
  <conditionalFormatting sqref="F21">
    <cfRule type="cellIs" dxfId="436" priority="2" stopIfTrue="1" operator="equal">
      <formula>0</formula>
    </cfRule>
  </conditionalFormatting>
  <pageMargins left="0.7" right="0.7" top="0.75" bottom="0.75" header="0.3" footer="0.3"/>
  <pageSetup paperSize="9" scale="8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8"/>
  <sheetViews>
    <sheetView view="pageBreakPreview" zoomScaleNormal="100" zoomScaleSheetLayoutView="100" workbookViewId="0">
      <selection activeCell="L41" sqref="L41"/>
    </sheetView>
  </sheetViews>
  <sheetFormatPr defaultRowHeight="12.75"/>
  <cols>
    <col min="1" max="1" width="5.85546875" style="50" customWidth="1"/>
    <col min="2" max="2" width="63.5703125" customWidth="1"/>
    <col min="3" max="3" width="9.28515625" customWidth="1"/>
    <col min="4" max="4" width="6.140625" bestFit="1" customWidth="1"/>
    <col min="5" max="5" width="11.28515625" bestFit="1" customWidth="1"/>
    <col min="6" max="6" width="13.42578125" customWidth="1"/>
  </cols>
  <sheetData>
    <row r="1" spans="1:6" s="5" customFormat="1">
      <c r="A1" s="70"/>
      <c r="B1" s="7"/>
      <c r="C1" s="6"/>
      <c r="D1" s="8"/>
      <c r="E1" s="6"/>
      <c r="F1" s="6"/>
    </row>
    <row r="2" spans="1:6" s="5" customFormat="1" ht="14.25">
      <c r="A2" s="102" t="s">
        <v>60</v>
      </c>
      <c r="B2" s="69" t="s">
        <v>50</v>
      </c>
      <c r="C2" s="3" t="s">
        <v>4</v>
      </c>
      <c r="D2" s="3" t="s">
        <v>0</v>
      </c>
      <c r="E2" s="3" t="s">
        <v>1</v>
      </c>
      <c r="F2" s="21" t="s">
        <v>2</v>
      </c>
    </row>
    <row r="3" spans="1:6" s="5" customFormat="1" ht="15.75">
      <c r="A3" s="70"/>
      <c r="B3" s="44"/>
      <c r="C3" s="6"/>
      <c r="D3" s="8"/>
      <c r="E3" s="6"/>
      <c r="F3" s="6"/>
    </row>
    <row r="4" spans="1:6" ht="15.75">
      <c r="A4" s="55" t="s">
        <v>164</v>
      </c>
      <c r="B4" s="9" t="s">
        <v>163</v>
      </c>
      <c r="C4" s="14"/>
      <c r="D4" s="14"/>
      <c r="E4" s="14"/>
      <c r="F4" s="14"/>
    </row>
    <row r="5" spans="1:6" ht="15.75">
      <c r="A5" s="56"/>
      <c r="B5" s="13"/>
      <c r="C5" s="14"/>
      <c r="D5" s="14"/>
      <c r="E5" s="14"/>
      <c r="F5" s="14"/>
    </row>
    <row r="6" spans="1:6" ht="15.75">
      <c r="A6" s="53" t="s">
        <v>31</v>
      </c>
      <c r="B6" s="44"/>
      <c r="C6" s="6"/>
      <c r="D6" s="8"/>
      <c r="E6" s="6"/>
      <c r="F6" s="6"/>
    </row>
    <row r="7" spans="1:6" ht="15.75">
      <c r="A7" s="53" t="s">
        <v>13</v>
      </c>
      <c r="B7" s="44"/>
      <c r="C7" s="6"/>
      <c r="D7" s="8"/>
      <c r="E7" s="6"/>
      <c r="F7" s="6"/>
    </row>
    <row r="8" spans="1:6" ht="15.75">
      <c r="A8" s="53" t="s">
        <v>14</v>
      </c>
      <c r="B8" s="44"/>
      <c r="C8" s="6"/>
      <c r="D8" s="8"/>
      <c r="E8" s="6"/>
      <c r="F8" s="6"/>
    </row>
    <row r="9" spans="1:6" ht="15.75">
      <c r="A9" s="53" t="s">
        <v>15</v>
      </c>
      <c r="B9" s="44"/>
      <c r="C9" s="6"/>
      <c r="D9" s="8"/>
      <c r="E9" s="6"/>
      <c r="F9" s="6"/>
    </row>
    <row r="10" spans="1:6" ht="15.75">
      <c r="A10" s="53" t="s">
        <v>32</v>
      </c>
      <c r="B10" s="44"/>
      <c r="C10" s="6"/>
      <c r="D10" s="8"/>
      <c r="E10" s="6"/>
      <c r="F10" s="6"/>
    </row>
    <row r="11" spans="1:6" ht="15.75">
      <c r="A11" s="53" t="s">
        <v>33</v>
      </c>
      <c r="B11" s="44"/>
      <c r="C11" s="6"/>
      <c r="D11" s="8"/>
      <c r="E11" s="6"/>
      <c r="F11" s="6"/>
    </row>
    <row r="12" spans="1:6" ht="15.75">
      <c r="A12" s="53" t="s">
        <v>34</v>
      </c>
      <c r="B12" s="44"/>
      <c r="C12" s="6"/>
      <c r="D12" s="8"/>
      <c r="E12" s="6"/>
      <c r="F12" s="6"/>
    </row>
    <row r="13" spans="1:6" ht="15.75">
      <c r="A13" s="53" t="s">
        <v>35</v>
      </c>
      <c r="B13" s="44"/>
      <c r="C13" s="6"/>
      <c r="D13" s="8"/>
      <c r="E13" s="6"/>
      <c r="F13" s="6"/>
    </row>
    <row r="14" spans="1:6" ht="15.75">
      <c r="A14" s="53" t="s">
        <v>36</v>
      </c>
      <c r="B14" s="44"/>
      <c r="C14" s="6"/>
      <c r="D14" s="8"/>
      <c r="E14" s="6"/>
      <c r="F14" s="6"/>
    </row>
    <row r="15" spans="1:6" ht="15.75">
      <c r="A15" s="53" t="s">
        <v>37</v>
      </c>
      <c r="B15" s="44"/>
      <c r="C15" s="6"/>
      <c r="D15" s="8"/>
      <c r="E15" s="6"/>
      <c r="F15" s="6"/>
    </row>
    <row r="16" spans="1:6" ht="15.75">
      <c r="A16" s="53" t="s">
        <v>38</v>
      </c>
      <c r="B16" s="44"/>
      <c r="C16" s="6"/>
      <c r="D16" s="8"/>
      <c r="E16" s="6"/>
      <c r="F16" s="6"/>
    </row>
    <row r="17" spans="1:7" ht="15.75">
      <c r="A17" s="53" t="s">
        <v>39</v>
      </c>
      <c r="B17" s="44"/>
      <c r="C17" s="6"/>
      <c r="D17" s="8"/>
      <c r="E17" s="6"/>
      <c r="F17" s="6"/>
    </row>
    <row r="18" spans="1:7" ht="15.75">
      <c r="A18" s="53" t="s">
        <v>40</v>
      </c>
      <c r="B18" s="44"/>
      <c r="C18" s="6"/>
      <c r="D18" s="8"/>
      <c r="E18" s="6"/>
      <c r="F18" s="6"/>
    </row>
    <row r="19" spans="1:7" ht="15.75">
      <c r="A19" s="53" t="s">
        <v>41</v>
      </c>
      <c r="B19" s="44"/>
      <c r="C19" s="6"/>
      <c r="D19" s="8"/>
      <c r="E19" s="6"/>
      <c r="F19" s="6"/>
    </row>
    <row r="20" spans="1:7" ht="15.75">
      <c r="A20" s="53" t="s">
        <v>42</v>
      </c>
      <c r="B20" s="44"/>
      <c r="C20" s="6"/>
      <c r="D20" s="8"/>
      <c r="E20" s="6"/>
      <c r="F20" s="6"/>
    </row>
    <row r="21" spans="1:7" ht="15.75">
      <c r="A21" s="53" t="s">
        <v>43</v>
      </c>
      <c r="B21" s="44"/>
      <c r="C21" s="6"/>
      <c r="D21" s="8"/>
      <c r="E21" s="6"/>
      <c r="F21" s="6"/>
    </row>
    <row r="22" spans="1:7" ht="15.75">
      <c r="A22" s="53" t="s">
        <v>44</v>
      </c>
      <c r="B22" s="44"/>
      <c r="C22" s="6"/>
      <c r="D22" s="8"/>
      <c r="E22" s="6"/>
      <c r="F22" s="6"/>
    </row>
    <row r="23" spans="1:7" ht="15.75">
      <c r="A23" s="53" t="s">
        <v>45</v>
      </c>
      <c r="B23" s="44"/>
      <c r="C23" s="6"/>
      <c r="D23" s="8"/>
      <c r="E23" s="6"/>
      <c r="F23" s="6"/>
    </row>
    <row r="24" spans="1:7" ht="15.75">
      <c r="A24" s="53" t="s">
        <v>46</v>
      </c>
      <c r="B24" s="44"/>
      <c r="C24" s="6"/>
      <c r="D24" s="8"/>
      <c r="E24" s="6"/>
      <c r="F24" s="6"/>
    </row>
    <row r="25" spans="1:7" ht="15.75">
      <c r="A25" s="53" t="s">
        <v>18</v>
      </c>
      <c r="B25" s="44"/>
      <c r="C25" s="6"/>
      <c r="D25" s="8"/>
      <c r="E25" s="6"/>
      <c r="F25" s="6"/>
    </row>
    <row r="26" spans="1:7" ht="15.75">
      <c r="A26" s="53" t="s">
        <v>47</v>
      </c>
      <c r="B26" s="44"/>
      <c r="C26" s="6"/>
      <c r="D26" s="8"/>
      <c r="E26" s="6"/>
      <c r="F26" s="6"/>
    </row>
    <row r="27" spans="1:7" ht="15.75">
      <c r="A27" s="61" t="s">
        <v>48</v>
      </c>
      <c r="B27" s="44"/>
      <c r="C27" s="6"/>
      <c r="D27" s="8"/>
      <c r="E27" s="6"/>
      <c r="F27" s="6"/>
    </row>
    <row r="28" spans="1:7" ht="15.75">
      <c r="A28" s="62"/>
      <c r="B28" s="44"/>
      <c r="C28" s="6"/>
      <c r="D28" s="8"/>
      <c r="E28" s="6"/>
      <c r="F28" s="6"/>
    </row>
    <row r="29" spans="1:7" ht="38.25">
      <c r="A29" s="53"/>
      <c r="B29" s="104" t="s">
        <v>59</v>
      </c>
      <c r="C29" s="6"/>
      <c r="D29" s="8"/>
      <c r="E29" s="6"/>
      <c r="F29" s="6"/>
    </row>
    <row r="30" spans="1:7" ht="15.75">
      <c r="A30" s="58"/>
      <c r="B30" s="44"/>
      <c r="C30" s="6"/>
      <c r="D30" s="8"/>
      <c r="E30" s="6"/>
      <c r="F30" s="6"/>
    </row>
    <row r="31" spans="1:7" ht="39" thickBot="1">
      <c r="A31" s="73" t="s">
        <v>78</v>
      </c>
      <c r="B31" s="10" t="s">
        <v>378</v>
      </c>
      <c r="C31" s="11"/>
      <c r="D31" s="45"/>
      <c r="E31" s="45"/>
      <c r="F31" s="46"/>
    </row>
    <row r="32" spans="1:7" ht="16.5" customHeight="1" thickBot="1">
      <c r="A32" s="262"/>
      <c r="B32" s="43"/>
      <c r="C32" s="66">
        <v>2400</v>
      </c>
      <c r="D32" s="65" t="s">
        <v>5</v>
      </c>
      <c r="E32" s="64"/>
      <c r="F32" s="20">
        <f>C32*E32</f>
        <v>0</v>
      </c>
      <c r="G32" s="276"/>
    </row>
    <row r="33" spans="1:7" ht="15.75">
      <c r="A33" s="266"/>
      <c r="B33" s="44"/>
      <c r="C33" s="6"/>
      <c r="D33" s="8"/>
      <c r="E33" s="6"/>
      <c r="F33" s="6"/>
    </row>
    <row r="34" spans="1:7" ht="26.25" thickBot="1">
      <c r="A34" s="73" t="s">
        <v>74</v>
      </c>
      <c r="B34" s="274" t="s">
        <v>116</v>
      </c>
      <c r="C34" s="49"/>
      <c r="D34" s="45"/>
      <c r="E34" s="45"/>
      <c r="F34" s="46"/>
    </row>
    <row r="35" spans="1:7" ht="16.5" customHeight="1" thickBot="1">
      <c r="A35" s="262"/>
      <c r="B35" s="43"/>
      <c r="C35" s="66">
        <v>2400</v>
      </c>
      <c r="D35" s="65" t="s">
        <v>5</v>
      </c>
      <c r="E35" s="64"/>
      <c r="F35" s="20">
        <f>C35*E35</f>
        <v>0</v>
      </c>
      <c r="G35" s="276"/>
    </row>
    <row r="36" spans="1:7" ht="15.75">
      <c r="A36" s="266"/>
      <c r="B36" s="44"/>
      <c r="C36" s="6"/>
      <c r="D36" s="8"/>
      <c r="E36" s="6"/>
      <c r="F36" s="6"/>
    </row>
    <row r="37" spans="1:7" ht="16.5" thickBot="1">
      <c r="A37" s="58"/>
      <c r="B37" s="44"/>
      <c r="C37" s="6"/>
      <c r="D37" s="8"/>
      <c r="E37" s="6"/>
      <c r="F37" s="6"/>
    </row>
    <row r="38" spans="1:7" ht="16.5" thickBot="1">
      <c r="A38" s="59"/>
      <c r="B38" s="9" t="s">
        <v>163</v>
      </c>
      <c r="C38" s="404" t="s">
        <v>3</v>
      </c>
      <c r="D38" s="405"/>
      <c r="E38" s="47"/>
      <c r="F38" s="48">
        <f>SUM(F28:F37)</f>
        <v>0</v>
      </c>
    </row>
  </sheetData>
  <sheetProtection algorithmName="SHA-512" hashValue="zBDwYvQd5OEkhdZzS3U5kymuVh42xdz/0CZQiJXlkhlfkQOsfdcEsVd5iDzTwqA43UU2t0kWaWK6y4Mj4DPx0A==" saltValue="Y70BS0kh5uUHEiE4s0T5fQ==" spinCount="100000" sheet="1" objects="1" scenarios="1"/>
  <protectedRanges>
    <protectedRange sqref="E1:E1048576" name="Obseg1"/>
  </protectedRanges>
  <mergeCells count="1">
    <mergeCell ref="C38:D38"/>
  </mergeCells>
  <conditionalFormatting sqref="E32:F32 E1:F5 F4:F34 F36:F38">
    <cfRule type="cellIs" dxfId="435" priority="18" stopIfTrue="1" operator="equal">
      <formula>0</formula>
    </cfRule>
  </conditionalFormatting>
  <conditionalFormatting sqref="F36">
    <cfRule type="cellIs" dxfId="434" priority="11" stopIfTrue="1" operator="equal">
      <formula>0</formula>
    </cfRule>
  </conditionalFormatting>
  <conditionalFormatting sqref="F35">
    <cfRule type="cellIs" dxfId="433" priority="5"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2:H100"/>
  <sheetViews>
    <sheetView view="pageBreakPreview" topLeftCell="A85" zoomScaleNormal="100" zoomScaleSheetLayoutView="100" workbookViewId="0">
      <selection activeCell="F93" sqref="F93"/>
    </sheetView>
  </sheetViews>
  <sheetFormatPr defaultColWidth="9.140625" defaultRowHeight="15.75"/>
  <cols>
    <col min="1" max="1" width="5.7109375" style="70" bestFit="1" customWidth="1"/>
    <col min="2" max="2" width="61.7109375" style="7" customWidth="1"/>
    <col min="3" max="3" width="9.140625" style="6" customWidth="1"/>
    <col min="4" max="4" width="5.7109375" style="8" customWidth="1"/>
    <col min="5" max="5" width="10.5703125" style="6" customWidth="1"/>
    <col min="6" max="6" width="16.42578125" style="6" customWidth="1"/>
    <col min="7" max="7" width="50.140625" style="131" customWidth="1"/>
    <col min="8" max="8" width="9.140625" style="5"/>
    <col min="9" max="9" width="10" style="5" customWidth="1"/>
    <col min="10" max="16384" width="9.140625" style="5"/>
  </cols>
  <sheetData>
    <row r="2" spans="1:8">
      <c r="A2" s="102" t="s">
        <v>60</v>
      </c>
      <c r="B2" s="69" t="s">
        <v>50</v>
      </c>
      <c r="C2" s="3" t="s">
        <v>4</v>
      </c>
      <c r="D2" s="3" t="s">
        <v>0</v>
      </c>
      <c r="E2" s="3" t="s">
        <v>1</v>
      </c>
      <c r="F2" s="21" t="s">
        <v>2</v>
      </c>
    </row>
    <row r="3" spans="1:8">
      <c r="B3" s="44"/>
    </row>
    <row r="4" spans="1:8">
      <c r="A4" s="71" t="s">
        <v>165</v>
      </c>
      <c r="B4" s="9" t="s">
        <v>58</v>
      </c>
      <c r="C4" s="72"/>
      <c r="D4" s="72"/>
      <c r="E4" s="72"/>
      <c r="F4" s="72"/>
    </row>
    <row r="5" spans="1:8" s="116" customFormat="1">
      <c r="A5" s="70"/>
      <c r="B5" s="44"/>
      <c r="C5" s="6"/>
      <c r="D5" s="8"/>
      <c r="E5" s="6"/>
      <c r="F5" s="6"/>
      <c r="G5" s="131"/>
    </row>
    <row r="6" spans="1:8" s="129" customFormat="1" ht="43.5" customHeight="1">
      <c r="A6" s="409" t="s">
        <v>103</v>
      </c>
      <c r="B6" s="409"/>
      <c r="C6" s="409"/>
      <c r="D6" s="409"/>
      <c r="E6" s="409"/>
      <c r="F6" s="409"/>
      <c r="G6" s="132"/>
      <c r="H6" s="128"/>
    </row>
    <row r="7" spans="1:8" s="129" customFormat="1" ht="43.5" customHeight="1">
      <c r="A7" s="410"/>
      <c r="B7" s="410"/>
      <c r="C7" s="410"/>
      <c r="D7" s="410"/>
      <c r="E7" s="410"/>
      <c r="F7" s="410"/>
      <c r="G7" s="132"/>
      <c r="H7" s="128"/>
    </row>
    <row r="8" spans="1:8" s="129" customFormat="1" ht="43.5" customHeight="1">
      <c r="A8" s="410"/>
      <c r="B8" s="410"/>
      <c r="C8" s="410"/>
      <c r="D8" s="410"/>
      <c r="E8" s="410"/>
      <c r="F8" s="410"/>
      <c r="G8" s="133"/>
    </row>
    <row r="9" spans="1:8" s="129" customFormat="1" ht="43.5" customHeight="1">
      <c r="A9" s="410"/>
      <c r="B9" s="410"/>
      <c r="C9" s="410"/>
      <c r="D9" s="410"/>
      <c r="E9" s="410"/>
      <c r="F9" s="410"/>
      <c r="G9" s="133"/>
    </row>
    <row r="10" spans="1:8" s="129" customFormat="1" ht="43.5" customHeight="1">
      <c r="A10" s="410"/>
      <c r="B10" s="410"/>
      <c r="C10" s="410"/>
      <c r="D10" s="410"/>
      <c r="E10" s="410"/>
      <c r="F10" s="410"/>
      <c r="G10" s="133"/>
    </row>
    <row r="11" spans="1:8" s="129" customFormat="1" ht="43.5" customHeight="1">
      <c r="A11" s="410"/>
      <c r="B11" s="410"/>
      <c r="C11" s="410"/>
      <c r="D11" s="410"/>
      <c r="E11" s="410"/>
      <c r="F11" s="410"/>
      <c r="G11" s="133"/>
    </row>
    <row r="12" spans="1:8" s="129" customFormat="1" ht="43.5" customHeight="1">
      <c r="A12" s="410"/>
      <c r="B12" s="410"/>
      <c r="C12" s="410"/>
      <c r="D12" s="410"/>
      <c r="E12" s="410"/>
      <c r="F12" s="410"/>
      <c r="G12" s="133"/>
    </row>
    <row r="13" spans="1:8" s="129" customFormat="1" ht="43.5" customHeight="1">
      <c r="A13" s="410"/>
      <c r="B13" s="410"/>
      <c r="C13" s="410"/>
      <c r="D13" s="410"/>
      <c r="E13" s="410"/>
      <c r="F13" s="410"/>
      <c r="G13" s="133"/>
    </row>
    <row r="14" spans="1:8" s="129" customFormat="1" ht="43.5" customHeight="1">
      <c r="A14" s="410"/>
      <c r="B14" s="410"/>
      <c r="C14" s="410"/>
      <c r="D14" s="410"/>
      <c r="E14" s="410"/>
      <c r="F14" s="410"/>
      <c r="G14" s="133"/>
    </row>
    <row r="15" spans="1:8" s="129" customFormat="1" ht="43.5" customHeight="1">
      <c r="A15" s="410"/>
      <c r="B15" s="410"/>
      <c r="C15" s="410"/>
      <c r="D15" s="410"/>
      <c r="E15" s="410"/>
      <c r="F15" s="410"/>
      <c r="G15" s="133"/>
    </row>
    <row r="16" spans="1:8" s="129" customFormat="1" ht="49.5" customHeight="1">
      <c r="A16" s="410"/>
      <c r="B16" s="410"/>
      <c r="C16" s="410"/>
      <c r="D16" s="410"/>
      <c r="E16" s="410"/>
      <c r="F16" s="410"/>
      <c r="G16" s="133"/>
    </row>
    <row r="17" spans="1:7" s="130" customFormat="1" ht="51" customHeight="1">
      <c r="A17" s="409" t="s">
        <v>104</v>
      </c>
      <c r="B17" s="409"/>
      <c r="C17" s="409"/>
      <c r="D17" s="409"/>
      <c r="E17" s="409"/>
      <c r="F17" s="409"/>
      <c r="G17" s="133"/>
    </row>
    <row r="18" spans="1:7" s="130" customFormat="1" ht="51" customHeight="1">
      <c r="A18" s="410"/>
      <c r="B18" s="410"/>
      <c r="C18" s="410"/>
      <c r="D18" s="410"/>
      <c r="E18" s="410"/>
      <c r="F18" s="410"/>
      <c r="G18" s="133"/>
    </row>
    <row r="19" spans="1:7" s="130" customFormat="1" ht="51" customHeight="1">
      <c r="A19" s="410"/>
      <c r="B19" s="410"/>
      <c r="C19" s="410"/>
      <c r="D19" s="410"/>
      <c r="E19" s="410"/>
      <c r="F19" s="410"/>
      <c r="G19" s="133"/>
    </row>
    <row r="20" spans="1:7" s="130" customFormat="1" ht="51" customHeight="1">
      <c r="A20" s="410"/>
      <c r="B20" s="410"/>
      <c r="C20" s="410"/>
      <c r="D20" s="410"/>
      <c r="E20" s="410"/>
      <c r="F20" s="410"/>
      <c r="G20" s="133"/>
    </row>
    <row r="21" spans="1:7" s="130" customFormat="1" ht="51" customHeight="1">
      <c r="A21" s="410"/>
      <c r="B21" s="410"/>
      <c r="C21" s="410"/>
      <c r="D21" s="410"/>
      <c r="E21" s="410"/>
      <c r="F21" s="410"/>
      <c r="G21" s="133"/>
    </row>
    <row r="22" spans="1:7" s="130" customFormat="1" ht="57" customHeight="1">
      <c r="A22" s="410"/>
      <c r="B22" s="410"/>
      <c r="C22" s="410"/>
      <c r="D22" s="410"/>
      <c r="E22" s="410"/>
      <c r="F22" s="410"/>
      <c r="G22" s="133"/>
    </row>
    <row r="23" spans="1:7" s="116" customFormat="1">
      <c r="A23" s="70"/>
      <c r="B23" s="44"/>
      <c r="C23" s="6"/>
      <c r="D23" s="8"/>
      <c r="E23" s="6"/>
      <c r="F23" s="6"/>
      <c r="G23" s="131"/>
    </row>
    <row r="24" spans="1:7" s="116" customFormat="1">
      <c r="A24" s="78"/>
      <c r="B24" s="120"/>
      <c r="C24" s="79"/>
      <c r="D24" s="79"/>
      <c r="E24" s="79"/>
      <c r="F24" s="79"/>
      <c r="G24" s="131"/>
    </row>
    <row r="25" spans="1:7" s="116" customFormat="1" ht="204.75" thickBot="1">
      <c r="A25" s="73" t="s">
        <v>78</v>
      </c>
      <c r="B25" s="10" t="s">
        <v>382</v>
      </c>
      <c r="C25" s="210"/>
      <c r="D25" s="74"/>
      <c r="E25" s="74"/>
      <c r="F25" s="75"/>
      <c r="G25" s="131"/>
    </row>
    <row r="26" spans="1:7" s="116" customFormat="1" ht="19.5" customHeight="1" thickBot="1">
      <c r="A26" s="76"/>
      <c r="B26" s="80" t="s">
        <v>72</v>
      </c>
      <c r="C26" s="77">
        <v>55</v>
      </c>
      <c r="D26" s="18" t="s">
        <v>5</v>
      </c>
      <c r="E26" s="19"/>
      <c r="F26" s="20">
        <f>C26*E26</f>
        <v>0</v>
      </c>
      <c r="G26" s="276"/>
    </row>
    <row r="27" spans="1:7" s="116" customFormat="1" ht="19.5" customHeight="1" thickBot="1">
      <c r="A27" s="76"/>
      <c r="B27" s="80" t="s">
        <v>73</v>
      </c>
      <c r="C27" s="77">
        <v>477</v>
      </c>
      <c r="D27" s="18" t="s">
        <v>5</v>
      </c>
      <c r="E27" s="19"/>
      <c r="F27" s="20">
        <f>C27*E27</f>
        <v>0</v>
      </c>
      <c r="G27" s="276"/>
    </row>
    <row r="28" spans="1:7" s="116" customFormat="1">
      <c r="A28" s="78"/>
      <c r="B28" s="119"/>
      <c r="C28" s="79"/>
      <c r="D28" s="79"/>
      <c r="E28" s="79"/>
      <c r="F28" s="79"/>
      <c r="G28" s="131"/>
    </row>
    <row r="29" spans="1:7" s="116" customFormat="1" ht="115.5" thickBot="1">
      <c r="A29" s="73" t="s">
        <v>74</v>
      </c>
      <c r="B29" s="10" t="s">
        <v>381</v>
      </c>
      <c r="C29" s="11"/>
      <c r="D29" s="74"/>
      <c r="E29" s="74"/>
      <c r="F29" s="75"/>
      <c r="G29" s="131"/>
    </row>
    <row r="30" spans="1:7" s="116" customFormat="1" ht="17.25" customHeight="1" thickBot="1">
      <c r="A30" s="76"/>
      <c r="B30" s="80" t="s">
        <v>234</v>
      </c>
      <c r="C30" s="77">
        <v>39</v>
      </c>
      <c r="D30" s="18" t="s">
        <v>5</v>
      </c>
      <c r="E30" s="19"/>
      <c r="F30" s="20">
        <f>C30*E30</f>
        <v>0</v>
      </c>
      <c r="G30" s="276"/>
    </row>
    <row r="31" spans="1:7" s="116" customFormat="1" ht="17.25" customHeight="1" thickBot="1">
      <c r="A31" s="76"/>
      <c r="B31" s="80" t="s">
        <v>235</v>
      </c>
      <c r="C31" s="77">
        <v>43</v>
      </c>
      <c r="D31" s="18" t="s">
        <v>5</v>
      </c>
      <c r="E31" s="19"/>
      <c r="F31" s="20">
        <f>C31*E31</f>
        <v>0</v>
      </c>
      <c r="G31" s="276"/>
    </row>
    <row r="32" spans="1:7" s="116" customFormat="1" ht="17.25" customHeight="1" thickBot="1">
      <c r="A32" s="76"/>
      <c r="B32" s="80" t="s">
        <v>237</v>
      </c>
      <c r="C32" s="77">
        <v>185</v>
      </c>
      <c r="D32" s="18" t="s">
        <v>5</v>
      </c>
      <c r="E32" s="19"/>
      <c r="F32" s="20">
        <f>C32*E32</f>
        <v>0</v>
      </c>
      <c r="G32" s="276"/>
    </row>
    <row r="33" spans="1:7" s="116" customFormat="1" ht="17.25" customHeight="1" thickBot="1">
      <c r="A33" s="76"/>
      <c r="B33" s="80" t="s">
        <v>236</v>
      </c>
      <c r="C33" s="77">
        <v>260</v>
      </c>
      <c r="D33" s="18" t="s">
        <v>5</v>
      </c>
      <c r="E33" s="19"/>
      <c r="F33" s="20">
        <f>C33*E33</f>
        <v>0</v>
      </c>
      <c r="G33" s="276"/>
    </row>
    <row r="34" spans="1:7" s="116" customFormat="1">
      <c r="A34" s="78"/>
      <c r="B34" s="119"/>
      <c r="C34" s="79"/>
      <c r="D34" s="79"/>
      <c r="E34" s="79"/>
      <c r="F34" s="79"/>
      <c r="G34" s="131"/>
    </row>
    <row r="35" spans="1:7" s="116" customFormat="1" ht="255.75" thickBot="1">
      <c r="A35" s="73" t="s">
        <v>75</v>
      </c>
      <c r="B35" s="10" t="s">
        <v>380</v>
      </c>
      <c r="C35" s="11"/>
      <c r="D35" s="74"/>
      <c r="E35" s="111"/>
      <c r="F35" s="75"/>
      <c r="G35" s="134"/>
    </row>
    <row r="36" spans="1:7" ht="18.75" customHeight="1" thickBot="1">
      <c r="A36" s="76"/>
      <c r="B36" s="80" t="s">
        <v>108</v>
      </c>
      <c r="C36" s="77">
        <v>2671</v>
      </c>
      <c r="D36" s="18" t="s">
        <v>5</v>
      </c>
      <c r="E36" s="19"/>
      <c r="F36" s="20">
        <f t="shared" ref="F36:F41" si="0">C36*E36</f>
        <v>0</v>
      </c>
      <c r="G36" s="276"/>
    </row>
    <row r="37" spans="1:7" ht="18.75" customHeight="1" thickBot="1">
      <c r="A37" s="76"/>
      <c r="B37" s="80" t="s">
        <v>214</v>
      </c>
      <c r="C37" s="77">
        <v>2406</v>
      </c>
      <c r="D37" s="18" t="s">
        <v>5</v>
      </c>
      <c r="E37" s="19"/>
      <c r="F37" s="20">
        <f t="shared" si="0"/>
        <v>0</v>
      </c>
      <c r="G37" s="276"/>
    </row>
    <row r="38" spans="1:7" ht="18.75" customHeight="1" thickBot="1">
      <c r="A38" s="76"/>
      <c r="B38" s="80" t="s">
        <v>238</v>
      </c>
      <c r="C38" s="77">
        <v>265</v>
      </c>
      <c r="D38" s="18" t="s">
        <v>5</v>
      </c>
      <c r="E38" s="19"/>
      <c r="F38" s="20">
        <f t="shared" ref="F38:F39" si="1">C38*E38</f>
        <v>0</v>
      </c>
      <c r="G38" s="276"/>
    </row>
    <row r="39" spans="1:7" s="116" customFormat="1" ht="18.75" customHeight="1" thickBot="1">
      <c r="A39" s="76"/>
      <c r="B39" s="80" t="s">
        <v>239</v>
      </c>
      <c r="C39" s="77">
        <v>80</v>
      </c>
      <c r="D39" s="18" t="s">
        <v>5</v>
      </c>
      <c r="E39" s="19"/>
      <c r="F39" s="20">
        <f t="shared" si="1"/>
        <v>0</v>
      </c>
      <c r="G39" s="276"/>
    </row>
    <row r="40" spans="1:7" s="116" customFormat="1" ht="18.75" customHeight="1" thickBot="1">
      <c r="A40" s="76"/>
      <c r="B40" s="80" t="s">
        <v>240</v>
      </c>
      <c r="C40" s="77">
        <v>204</v>
      </c>
      <c r="D40" s="18" t="s">
        <v>5</v>
      </c>
      <c r="E40" s="19"/>
      <c r="F40" s="20">
        <f t="shared" si="0"/>
        <v>0</v>
      </c>
      <c r="G40" s="276"/>
    </row>
    <row r="41" spans="1:7" ht="18.75" customHeight="1" thickBot="1">
      <c r="A41" s="76"/>
      <c r="B41" s="80" t="s">
        <v>241</v>
      </c>
      <c r="C41" s="77">
        <v>2955</v>
      </c>
      <c r="D41" s="18" t="s">
        <v>5</v>
      </c>
      <c r="E41" s="19"/>
      <c r="F41" s="20">
        <f t="shared" si="0"/>
        <v>0</v>
      </c>
      <c r="G41" s="276"/>
    </row>
    <row r="42" spans="1:7" s="116" customFormat="1">
      <c r="A42" s="78"/>
      <c r="B42" s="119"/>
      <c r="C42" s="79"/>
      <c r="D42" s="79"/>
      <c r="E42" s="79"/>
      <c r="F42" s="79"/>
      <c r="G42" s="245"/>
    </row>
    <row r="43" spans="1:7" ht="166.5" thickBot="1">
      <c r="A43" s="73" t="s">
        <v>76</v>
      </c>
      <c r="B43" s="10" t="s">
        <v>243</v>
      </c>
      <c r="C43" s="11"/>
      <c r="D43" s="74"/>
      <c r="E43" s="111"/>
      <c r="F43" s="75"/>
    </row>
    <row r="44" spans="1:7" ht="18.75" customHeight="1" thickBot="1">
      <c r="A44" s="76"/>
      <c r="B44" s="80" t="s">
        <v>242</v>
      </c>
      <c r="C44" s="77">
        <v>1530</v>
      </c>
      <c r="D44" s="18" t="s">
        <v>5</v>
      </c>
      <c r="E44" s="19"/>
      <c r="F44" s="20">
        <f>C44*E44</f>
        <v>0</v>
      </c>
      <c r="G44" s="276"/>
    </row>
    <row r="45" spans="1:7" ht="26.25" thickBot="1">
      <c r="A45" s="76"/>
      <c r="B45" s="123" t="s">
        <v>244</v>
      </c>
      <c r="C45" s="77">
        <v>483</v>
      </c>
      <c r="D45" s="18" t="s">
        <v>5</v>
      </c>
      <c r="E45" s="19"/>
      <c r="F45" s="20">
        <f>C45*E45</f>
        <v>0</v>
      </c>
      <c r="G45" s="276"/>
    </row>
    <row r="46" spans="1:7" ht="18.75" customHeight="1" thickBot="1">
      <c r="A46" s="76"/>
      <c r="B46" s="80" t="s">
        <v>201</v>
      </c>
      <c r="C46" s="77">
        <v>2013</v>
      </c>
      <c r="D46" s="18" t="s">
        <v>5</v>
      </c>
      <c r="E46" s="19"/>
      <c r="F46" s="20">
        <f>C46*E46</f>
        <v>0</v>
      </c>
      <c r="G46" s="276"/>
    </row>
    <row r="47" spans="1:7">
      <c r="A47" s="78"/>
      <c r="B47" s="119"/>
      <c r="C47" s="79"/>
      <c r="D47" s="79"/>
      <c r="E47" s="79"/>
      <c r="F47" s="79"/>
      <c r="G47" s="245"/>
    </row>
    <row r="48" spans="1:7" ht="204.75" thickBot="1">
      <c r="A48" s="73" t="s">
        <v>79</v>
      </c>
      <c r="B48" s="10" t="s">
        <v>379</v>
      </c>
      <c r="C48" s="11"/>
      <c r="D48" s="74"/>
      <c r="E48" s="111"/>
      <c r="F48" s="75"/>
    </row>
    <row r="49" spans="1:7" ht="18.75" customHeight="1" thickBot="1">
      <c r="A49" s="76"/>
      <c r="B49" s="121" t="s">
        <v>246</v>
      </c>
      <c r="C49" s="66">
        <v>472</v>
      </c>
      <c r="D49" s="65" t="s">
        <v>6</v>
      </c>
      <c r="E49" s="19"/>
      <c r="F49" s="20">
        <f>C49*E49</f>
        <v>0</v>
      </c>
      <c r="G49" s="276"/>
    </row>
    <row r="50" spans="1:7" ht="18.75" customHeight="1" thickBot="1">
      <c r="A50" s="76"/>
      <c r="B50" s="121" t="s">
        <v>245</v>
      </c>
      <c r="C50" s="66">
        <v>136</v>
      </c>
      <c r="D50" s="65" t="s">
        <v>6</v>
      </c>
      <c r="E50" s="19"/>
      <c r="F50" s="20">
        <f>C50*E50</f>
        <v>0</v>
      </c>
      <c r="G50" s="276"/>
    </row>
    <row r="51" spans="1:7" ht="18.75" customHeight="1" thickBot="1">
      <c r="A51" s="76"/>
      <c r="B51" s="121" t="s">
        <v>247</v>
      </c>
      <c r="C51" s="66">
        <v>77</v>
      </c>
      <c r="D51" s="65" t="s">
        <v>6</v>
      </c>
      <c r="E51" s="19"/>
      <c r="F51" s="20">
        <f>C51*E51</f>
        <v>0</v>
      </c>
      <c r="G51" s="276"/>
    </row>
    <row r="52" spans="1:7">
      <c r="A52" s="78"/>
      <c r="B52" s="119"/>
      <c r="C52" s="79"/>
      <c r="D52" s="79"/>
      <c r="E52" s="79"/>
      <c r="F52" s="79"/>
      <c r="G52" s="246"/>
    </row>
    <row r="53" spans="1:7" s="116" customFormat="1" ht="141" thickBot="1">
      <c r="A53" s="73" t="s">
        <v>77</v>
      </c>
      <c r="B53" s="10" t="s">
        <v>250</v>
      </c>
      <c r="C53" s="11"/>
      <c r="D53" s="74"/>
      <c r="E53" s="74"/>
      <c r="F53" s="75"/>
      <c r="G53" s="131"/>
    </row>
    <row r="54" spans="1:7" s="116" customFormat="1" ht="18.75" customHeight="1" thickBot="1">
      <c r="A54" s="76"/>
      <c r="B54" s="121" t="s">
        <v>249</v>
      </c>
      <c r="C54" s="66">
        <v>5</v>
      </c>
      <c r="D54" s="65" t="s">
        <v>57</v>
      </c>
      <c r="E54" s="19"/>
      <c r="F54" s="20">
        <f>C54*E54</f>
        <v>0</v>
      </c>
      <c r="G54" s="276"/>
    </row>
    <row r="55" spans="1:7" s="116" customFormat="1" ht="18.75" customHeight="1" thickBot="1">
      <c r="A55" s="76"/>
      <c r="B55" s="121" t="s">
        <v>248</v>
      </c>
      <c r="C55" s="66">
        <v>25</v>
      </c>
      <c r="D55" s="65" t="s">
        <v>5</v>
      </c>
      <c r="E55" s="19"/>
      <c r="F55" s="20">
        <f>C55*E55</f>
        <v>0</v>
      </c>
      <c r="G55" s="276"/>
    </row>
    <row r="56" spans="1:7" s="116" customFormat="1">
      <c r="A56" s="78"/>
      <c r="B56" s="119"/>
      <c r="C56" s="79"/>
      <c r="D56" s="79"/>
      <c r="E56" s="79"/>
      <c r="F56" s="79"/>
      <c r="G56" s="245"/>
    </row>
    <row r="57" spans="1:7" ht="212.25" customHeight="1">
      <c r="A57" s="247" t="s">
        <v>80</v>
      </c>
      <c r="B57" s="411" t="s">
        <v>251</v>
      </c>
      <c r="C57" s="248"/>
      <c r="D57" s="249"/>
      <c r="E57" s="250"/>
      <c r="F57" s="251"/>
      <c r="G57" s="135"/>
    </row>
    <row r="58" spans="1:7" ht="212.25" customHeight="1" thickBot="1">
      <c r="A58" s="252"/>
      <c r="B58" s="412"/>
      <c r="C58" s="253"/>
      <c r="D58" s="242"/>
      <c r="E58" s="250"/>
      <c r="F58" s="254"/>
      <c r="G58" s="243"/>
    </row>
    <row r="59" spans="1:7" ht="18.75" customHeight="1" thickBot="1">
      <c r="A59" s="255"/>
      <c r="B59" s="151" t="s">
        <v>218</v>
      </c>
      <c r="C59" s="256">
        <v>450</v>
      </c>
      <c r="D59" s="257" t="s">
        <v>5</v>
      </c>
      <c r="E59" s="258"/>
      <c r="F59" s="145">
        <f>C59*E59</f>
        <v>0</v>
      </c>
      <c r="G59" s="276"/>
    </row>
    <row r="60" spans="1:7" ht="18.75" customHeight="1" thickBot="1">
      <c r="A60" s="259"/>
      <c r="B60" s="260" t="s">
        <v>219</v>
      </c>
      <c r="C60" s="256">
        <v>115</v>
      </c>
      <c r="D60" s="257" t="s">
        <v>5</v>
      </c>
      <c r="E60" s="258"/>
      <c r="F60" s="145">
        <f>C60*E60</f>
        <v>0</v>
      </c>
      <c r="G60" s="276"/>
    </row>
    <row r="61" spans="1:7" ht="15">
      <c r="A61" s="78"/>
      <c r="B61" s="119"/>
      <c r="C61" s="79"/>
      <c r="D61" s="79"/>
      <c r="E61" s="79"/>
      <c r="F61" s="79"/>
      <c r="G61" s="244"/>
    </row>
    <row r="62" spans="1:7" s="116" customFormat="1" ht="77.25" thickBot="1">
      <c r="A62" s="73" t="s">
        <v>81</v>
      </c>
      <c r="B62" s="10" t="s">
        <v>195</v>
      </c>
      <c r="C62" s="11"/>
      <c r="D62" s="74"/>
      <c r="E62" s="74"/>
      <c r="F62" s="75"/>
      <c r="G62" s="131"/>
    </row>
    <row r="63" spans="1:7" s="116" customFormat="1" ht="16.5" customHeight="1" thickBot="1">
      <c r="A63" s="76"/>
      <c r="B63" s="80" t="s">
        <v>51</v>
      </c>
      <c r="C63" s="77">
        <v>60</v>
      </c>
      <c r="D63" s="18" t="s">
        <v>52</v>
      </c>
      <c r="E63" s="19"/>
      <c r="F63" s="20">
        <f>C63*E63</f>
        <v>0</v>
      </c>
      <c r="G63" s="276"/>
    </row>
    <row r="64" spans="1:7" s="116" customFormat="1" ht="16.5" customHeight="1" thickBot="1">
      <c r="A64" s="76"/>
      <c r="B64" s="80" t="s">
        <v>53</v>
      </c>
      <c r="C64" s="77">
        <v>60</v>
      </c>
      <c r="D64" s="18" t="s">
        <v>52</v>
      </c>
      <c r="E64" s="19"/>
      <c r="F64" s="20">
        <f>C64*E64</f>
        <v>0</v>
      </c>
      <c r="G64" s="276"/>
    </row>
    <row r="65" spans="1:7" s="116" customFormat="1" ht="16.5" customHeight="1" thickBot="1">
      <c r="A65" s="76"/>
      <c r="B65" s="80" t="s">
        <v>54</v>
      </c>
      <c r="C65" s="77">
        <v>60</v>
      </c>
      <c r="D65" s="18" t="s">
        <v>52</v>
      </c>
      <c r="E65" s="19"/>
      <c r="F65" s="20">
        <f>C65*E65</f>
        <v>0</v>
      </c>
      <c r="G65" s="276"/>
    </row>
    <row r="66" spans="1:7" s="116" customFormat="1">
      <c r="A66" s="78"/>
      <c r="B66" s="119"/>
      <c r="C66" s="79"/>
      <c r="D66" s="79"/>
      <c r="E66" s="79"/>
      <c r="F66" s="79"/>
      <c r="G66" s="131"/>
    </row>
    <row r="67" spans="1:7" s="116" customFormat="1" ht="16.5" thickBot="1">
      <c r="A67" s="78"/>
      <c r="B67" s="78"/>
      <c r="C67" s="78"/>
      <c r="D67" s="78"/>
      <c r="E67" s="78"/>
      <c r="F67" s="78"/>
      <c r="G67" s="131"/>
    </row>
    <row r="68" spans="1:7" ht="16.5" thickBot="1">
      <c r="A68" s="81"/>
      <c r="B68" s="9" t="s">
        <v>58</v>
      </c>
      <c r="C68" s="117"/>
      <c r="D68" s="118" t="s">
        <v>3</v>
      </c>
      <c r="E68" s="82"/>
      <c r="F68" s="83">
        <f>SUM(F23:F67)</f>
        <v>0</v>
      </c>
    </row>
    <row r="69" spans="1:7">
      <c r="A69" s="266"/>
      <c r="B69" s="44"/>
    </row>
    <row r="70" spans="1:7">
      <c r="A70" s="266"/>
      <c r="B70" s="122"/>
    </row>
    <row r="71" spans="1:7">
      <c r="A71" s="266"/>
      <c r="B71" s="122"/>
    </row>
    <row r="72" spans="1:7" ht="16.5" thickBot="1">
      <c r="A72" s="264"/>
      <c r="B72" s="103" t="s">
        <v>90</v>
      </c>
      <c r="C72" s="2"/>
      <c r="D72" s="2"/>
      <c r="E72" s="2"/>
      <c r="F72" s="2"/>
    </row>
    <row r="73" spans="1:7" ht="16.5" thickTop="1">
      <c r="A73" s="266"/>
      <c r="B73" s="122"/>
    </row>
    <row r="74" spans="1:7">
      <c r="A74" s="266"/>
      <c r="B74" s="122"/>
    </row>
    <row r="75" spans="1:7" s="116" customFormat="1" ht="90" thickBot="1">
      <c r="A75" s="73" t="s">
        <v>82</v>
      </c>
      <c r="B75" s="10" t="s">
        <v>252</v>
      </c>
      <c r="C75" s="11"/>
      <c r="D75" s="74"/>
      <c r="E75" s="74"/>
      <c r="F75" s="75"/>
      <c r="G75" s="131"/>
    </row>
    <row r="76" spans="1:7" s="116" customFormat="1" ht="18.75" customHeight="1" thickBot="1">
      <c r="A76" s="76"/>
      <c r="B76" s="121"/>
      <c r="C76" s="66">
        <v>65</v>
      </c>
      <c r="D76" s="65" t="s">
        <v>5</v>
      </c>
      <c r="E76" s="19"/>
      <c r="F76" s="20">
        <f>C76*E76</f>
        <v>0</v>
      </c>
      <c r="G76" s="276"/>
    </row>
    <row r="77" spans="1:7" s="116" customFormat="1">
      <c r="A77" s="78"/>
      <c r="B77" s="119"/>
      <c r="C77" s="79"/>
      <c r="D77" s="79"/>
      <c r="E77" s="79"/>
      <c r="F77" s="79"/>
      <c r="G77" s="131"/>
    </row>
    <row r="78" spans="1:7" ht="90" thickBot="1">
      <c r="A78" s="73" t="s">
        <v>83</v>
      </c>
      <c r="B78" s="10" t="s">
        <v>253</v>
      </c>
      <c r="C78" s="11"/>
      <c r="D78" s="74"/>
      <c r="E78" s="111"/>
      <c r="F78" s="75"/>
    </row>
    <row r="79" spans="1:7" ht="18.75" customHeight="1" thickBot="1">
      <c r="A79" s="76"/>
      <c r="B79" s="4"/>
      <c r="C79" s="77">
        <v>4</v>
      </c>
      <c r="D79" s="18" t="s">
        <v>9</v>
      </c>
      <c r="E79" s="19"/>
      <c r="F79" s="20">
        <f>C79*E79</f>
        <v>0</v>
      </c>
      <c r="G79" s="276"/>
    </row>
    <row r="80" spans="1:7">
      <c r="A80" s="78"/>
      <c r="B80" s="119"/>
      <c r="C80" s="79"/>
      <c r="D80" s="79"/>
      <c r="E80" s="79"/>
      <c r="F80" s="79"/>
    </row>
    <row r="81" spans="1:7" s="116" customFormat="1" ht="204.75" thickBot="1">
      <c r="A81" s="73" t="s">
        <v>84</v>
      </c>
      <c r="B81" s="10" t="s">
        <v>533</v>
      </c>
      <c r="C81" s="11"/>
      <c r="D81" s="74"/>
      <c r="E81" s="74"/>
      <c r="F81" s="75"/>
      <c r="G81" s="131"/>
    </row>
    <row r="82" spans="1:7" s="116" customFormat="1" ht="18.75" customHeight="1" thickBot="1">
      <c r="A82" s="76"/>
      <c r="B82" s="121" t="s">
        <v>120</v>
      </c>
      <c r="C82" s="66">
        <v>6</v>
      </c>
      <c r="D82" s="65" t="s">
        <v>57</v>
      </c>
      <c r="E82" s="19"/>
      <c r="F82" s="20">
        <f>C82*E82</f>
        <v>0</v>
      </c>
      <c r="G82" s="276"/>
    </row>
    <row r="83" spans="1:7" s="116" customFormat="1" ht="18.75" customHeight="1" thickBot="1">
      <c r="A83" s="76"/>
      <c r="B83" s="121" t="s">
        <v>534</v>
      </c>
      <c r="C83" s="66">
        <v>536</v>
      </c>
      <c r="D83" s="65" t="s">
        <v>115</v>
      </c>
      <c r="E83" s="19"/>
      <c r="F83" s="20">
        <f>C83*E83</f>
        <v>0</v>
      </c>
      <c r="G83" s="276"/>
    </row>
    <row r="84" spans="1:7" s="116" customFormat="1" ht="18.75" customHeight="1" thickBot="1">
      <c r="A84" s="76"/>
      <c r="B84" s="121" t="s">
        <v>121</v>
      </c>
      <c r="C84" s="66">
        <v>39</v>
      </c>
      <c r="D84" s="65" t="s">
        <v>5</v>
      </c>
      <c r="E84" s="19"/>
      <c r="F84" s="20">
        <f>C84*E84</f>
        <v>0</v>
      </c>
      <c r="G84" s="276"/>
    </row>
    <row r="85" spans="1:7" s="116" customFormat="1">
      <c r="A85" s="78"/>
      <c r="B85" s="119"/>
      <c r="C85" s="79"/>
      <c r="D85" s="79"/>
      <c r="E85" s="79"/>
      <c r="F85" s="79"/>
      <c r="G85" s="245"/>
    </row>
    <row r="86" spans="1:7" s="116" customFormat="1" ht="51.75" thickBot="1">
      <c r="A86" s="73" t="s">
        <v>84</v>
      </c>
      <c r="B86" s="427" t="s">
        <v>556</v>
      </c>
      <c r="C86" s="428"/>
      <c r="D86" s="429"/>
      <c r="E86" s="429"/>
      <c r="F86" s="430"/>
      <c r="G86" s="245"/>
    </row>
    <row r="87" spans="1:7" s="116" customFormat="1" ht="16.5" thickBot="1">
      <c r="A87" s="78"/>
      <c r="B87" s="431"/>
      <c r="C87" s="359">
        <v>2</v>
      </c>
      <c r="D87" s="360" t="s">
        <v>7</v>
      </c>
      <c r="E87" s="144"/>
      <c r="F87" s="361">
        <f>C87*E87</f>
        <v>0</v>
      </c>
      <c r="G87" s="245"/>
    </row>
    <row r="88" spans="1:7" s="116" customFormat="1">
      <c r="A88" s="78"/>
      <c r="B88" s="426"/>
      <c r="C88" s="79"/>
      <c r="D88" s="79"/>
      <c r="E88" s="79"/>
      <c r="F88" s="79"/>
      <c r="G88" s="245"/>
    </row>
    <row r="89" spans="1:7" s="116" customFormat="1" ht="51.75" thickBot="1">
      <c r="A89" s="73" t="s">
        <v>84</v>
      </c>
      <c r="B89" s="427" t="s">
        <v>558</v>
      </c>
      <c r="C89" s="428"/>
      <c r="D89" s="429"/>
      <c r="E89" s="429"/>
      <c r="F89" s="430"/>
      <c r="G89" s="245"/>
    </row>
    <row r="90" spans="1:7" s="116" customFormat="1" ht="16.5" thickBot="1">
      <c r="A90" s="432"/>
      <c r="B90" s="431" t="s">
        <v>557</v>
      </c>
      <c r="C90" s="359">
        <v>2</v>
      </c>
      <c r="D90" s="360" t="s">
        <v>536</v>
      </c>
      <c r="E90" s="144"/>
      <c r="F90" s="361">
        <f>C90*E90</f>
        <v>0</v>
      </c>
      <c r="G90" s="245"/>
    </row>
    <row r="91" spans="1:7" s="116" customFormat="1">
      <c r="A91" s="78"/>
      <c r="B91" s="426"/>
      <c r="C91" s="79"/>
      <c r="D91" s="79"/>
      <c r="E91" s="79"/>
      <c r="F91" s="79"/>
      <c r="G91" s="245"/>
    </row>
    <row r="92" spans="1:7" s="116" customFormat="1" ht="102.75" thickBot="1">
      <c r="A92" s="73" t="s">
        <v>84</v>
      </c>
      <c r="B92" s="433" t="s">
        <v>563</v>
      </c>
      <c r="C92" s="380"/>
      <c r="D92" s="381"/>
      <c r="E92" s="381" t="s">
        <v>114</v>
      </c>
      <c r="F92" s="383"/>
      <c r="G92" s="245"/>
    </row>
    <row r="93" spans="1:7" s="116" customFormat="1" ht="16.5" thickBot="1">
      <c r="A93" s="78"/>
      <c r="B93" s="385" t="s">
        <v>562</v>
      </c>
      <c r="C93" s="386">
        <v>2.7</v>
      </c>
      <c r="D93" s="387" t="s">
        <v>57</v>
      </c>
      <c r="E93" s="19"/>
      <c r="F93" s="388">
        <f>C93*E93</f>
        <v>0</v>
      </c>
      <c r="G93" s="245"/>
    </row>
    <row r="94" spans="1:7" s="116" customFormat="1" ht="16.5" thickBot="1">
      <c r="A94" s="78"/>
      <c r="B94" s="385" t="s">
        <v>564</v>
      </c>
      <c r="C94" s="386">
        <v>26</v>
      </c>
      <c r="D94" s="387" t="s">
        <v>5</v>
      </c>
      <c r="E94" s="19"/>
      <c r="F94" s="388">
        <f>C94*E94</f>
        <v>0</v>
      </c>
      <c r="G94" s="245"/>
    </row>
    <row r="95" spans="1:7" s="116" customFormat="1">
      <c r="A95" s="78"/>
      <c r="B95" s="426"/>
      <c r="C95" s="79"/>
      <c r="D95" s="79"/>
      <c r="E95" s="79"/>
      <c r="F95" s="79"/>
      <c r="G95" s="245"/>
    </row>
    <row r="96" spans="1:7" ht="39" thickBot="1">
      <c r="A96" s="73" t="s">
        <v>85</v>
      </c>
      <c r="B96" s="274" t="s">
        <v>131</v>
      </c>
      <c r="C96" s="49"/>
      <c r="D96" s="12"/>
      <c r="E96" s="12"/>
      <c r="F96" s="17"/>
      <c r="G96" s="5"/>
    </row>
    <row r="97" spans="1:7" ht="17.25" customHeight="1" thickBot="1">
      <c r="A97" s="60"/>
      <c r="B97" s="43"/>
      <c r="C97" s="211">
        <v>0.05</v>
      </c>
      <c r="D97" s="65"/>
      <c r="E97" s="64">
        <f>SUM(F68:F96)</f>
        <v>0</v>
      </c>
      <c r="F97" s="20">
        <f>C97*E97</f>
        <v>0</v>
      </c>
      <c r="G97" s="5"/>
    </row>
    <row r="98" spans="1:7" ht="15">
      <c r="A98" s="57"/>
      <c r="B98" s="1"/>
      <c r="C98" s="2"/>
      <c r="D98" s="2"/>
      <c r="E98" s="2"/>
      <c r="F98" s="15"/>
      <c r="G98" s="5"/>
    </row>
    <row r="99" spans="1:7" ht="16.5" thickBot="1"/>
    <row r="100" spans="1:7" ht="16.5" thickBot="1">
      <c r="A100" s="81"/>
      <c r="B100" s="9" t="s">
        <v>105</v>
      </c>
      <c r="C100" s="404" t="s">
        <v>3</v>
      </c>
      <c r="D100" s="405"/>
      <c r="E100" s="82"/>
      <c r="F100" s="83">
        <f>SUM(F72:F99)</f>
        <v>0</v>
      </c>
    </row>
  </sheetData>
  <sheetProtection algorithmName="SHA-512" hashValue="sYTuhKRZnM2p++p3cA/YY4t8d5Byb9mr5Xmgu4/wRiyIfJfg8hqO1gecvRXX1xwkOLjRrI2yjezTRPSFRsXqFw==" saltValue="ltO6jtUL/kOoiJh9d+pykQ==" spinCount="100000" sheet="1" objects="1" scenarios="1"/>
  <protectedRanges>
    <protectedRange sqref="E1:E1048576" name="Obseg1"/>
  </protectedRanges>
  <mergeCells count="4">
    <mergeCell ref="C100:D100"/>
    <mergeCell ref="A6:F16"/>
    <mergeCell ref="A17:F22"/>
    <mergeCell ref="B57:B58"/>
  </mergeCells>
  <conditionalFormatting sqref="F1:F5 F42 F99:F65268 F77 F62:F74 F33:F35 F52 F48:F50 F23:F31">
    <cfRule type="cellIs" dxfId="432" priority="202" stopIfTrue="1" operator="equal">
      <formula>0</formula>
    </cfRule>
  </conditionalFormatting>
  <conditionalFormatting sqref="F6:F22">
    <cfRule type="cellIs" dxfId="431" priority="183" stopIfTrue="1" operator="equal">
      <formula>0</formula>
    </cfRule>
  </conditionalFormatting>
  <conditionalFormatting sqref="F41">
    <cfRule type="cellIs" dxfId="430" priority="179" stopIfTrue="1" operator="equal">
      <formula>0</formula>
    </cfRule>
  </conditionalFormatting>
  <conditionalFormatting sqref="F36">
    <cfRule type="cellIs" dxfId="429" priority="176" stopIfTrue="1" operator="equal">
      <formula>0</formula>
    </cfRule>
  </conditionalFormatting>
  <conditionalFormatting sqref="F40">
    <cfRule type="cellIs" dxfId="428" priority="175" stopIfTrue="1" operator="equal">
      <formula>0</formula>
    </cfRule>
  </conditionalFormatting>
  <conditionalFormatting sqref="F37">
    <cfRule type="cellIs" dxfId="427" priority="174" stopIfTrue="1" operator="equal">
      <formula>0</formula>
    </cfRule>
  </conditionalFormatting>
  <conditionalFormatting sqref="F96:F98">
    <cfRule type="cellIs" dxfId="426" priority="115" stopIfTrue="1" operator="equal">
      <formula>0</formula>
    </cfRule>
  </conditionalFormatting>
  <conditionalFormatting sqref="F75">
    <cfRule type="cellIs" dxfId="425" priority="113" stopIfTrue="1" operator="equal">
      <formula>0</formula>
    </cfRule>
  </conditionalFormatting>
  <conditionalFormatting sqref="F76">
    <cfRule type="cellIs" dxfId="424" priority="112" stopIfTrue="1" operator="equal">
      <formula>0</formula>
    </cfRule>
  </conditionalFormatting>
  <conditionalFormatting sqref="F43:F44 F47">
    <cfRule type="cellIs" dxfId="423" priority="61" stopIfTrue="1" operator="equal">
      <formula>0</formula>
    </cfRule>
  </conditionalFormatting>
  <conditionalFormatting sqref="F46">
    <cfRule type="cellIs" dxfId="422" priority="60" stopIfTrue="1" operator="equal">
      <formula>0</formula>
    </cfRule>
  </conditionalFormatting>
  <conditionalFormatting sqref="F61">
    <cfRule type="cellIs" dxfId="421" priority="44" stopIfTrue="1" operator="equal">
      <formula>0</formula>
    </cfRule>
  </conditionalFormatting>
  <conditionalFormatting sqref="F57:F58">
    <cfRule type="cellIs" dxfId="420" priority="37" stopIfTrue="1" operator="equal">
      <formula>0</formula>
    </cfRule>
  </conditionalFormatting>
  <conditionalFormatting sqref="F60">
    <cfRule type="cellIs" dxfId="419" priority="36" stopIfTrue="1" operator="equal">
      <formula>0</formula>
    </cfRule>
  </conditionalFormatting>
  <conditionalFormatting sqref="F59">
    <cfRule type="cellIs" dxfId="418" priority="35" stopIfTrue="1" operator="equal">
      <formula>0</formula>
    </cfRule>
  </conditionalFormatting>
  <conditionalFormatting sqref="F32">
    <cfRule type="cellIs" dxfId="417" priority="17" stopIfTrue="1" operator="equal">
      <formula>0</formula>
    </cfRule>
  </conditionalFormatting>
  <conditionalFormatting sqref="F38">
    <cfRule type="cellIs" dxfId="416" priority="16" stopIfTrue="1" operator="equal">
      <formula>0</formula>
    </cfRule>
  </conditionalFormatting>
  <conditionalFormatting sqref="F39">
    <cfRule type="cellIs" dxfId="415" priority="15" stopIfTrue="1" operator="equal">
      <formula>0</formula>
    </cfRule>
  </conditionalFormatting>
  <conditionalFormatting sqref="F45">
    <cfRule type="cellIs" dxfId="414" priority="14" stopIfTrue="1" operator="equal">
      <formula>0</formula>
    </cfRule>
  </conditionalFormatting>
  <conditionalFormatting sqref="F51">
    <cfRule type="cellIs" dxfId="413" priority="13" stopIfTrue="1" operator="equal">
      <formula>0</formula>
    </cfRule>
  </conditionalFormatting>
  <conditionalFormatting sqref="F53:F56">
    <cfRule type="cellIs" dxfId="412" priority="12" stopIfTrue="1" operator="equal">
      <formula>0</formula>
    </cfRule>
  </conditionalFormatting>
  <conditionalFormatting sqref="F78:F80">
    <cfRule type="cellIs" dxfId="411" priority="9" stopIfTrue="1" operator="equal">
      <formula>0</formula>
    </cfRule>
  </conditionalFormatting>
  <conditionalFormatting sqref="F81:F83 F85 F88 F91 F95">
    <cfRule type="cellIs" dxfId="410" priority="8" stopIfTrue="1" operator="equal">
      <formula>0</formula>
    </cfRule>
  </conditionalFormatting>
  <conditionalFormatting sqref="F84">
    <cfRule type="cellIs" dxfId="409" priority="7" stopIfTrue="1" operator="equal">
      <formula>0</formula>
    </cfRule>
  </conditionalFormatting>
  <conditionalFormatting sqref="F86">
    <cfRule type="cellIs" dxfId="408" priority="6" stopIfTrue="1" operator="equal">
      <formula>0</formula>
    </cfRule>
  </conditionalFormatting>
  <conditionalFormatting sqref="F87">
    <cfRule type="cellIs" dxfId="407" priority="5" stopIfTrue="1" operator="equal">
      <formula>0</formula>
    </cfRule>
  </conditionalFormatting>
  <conditionalFormatting sqref="F89">
    <cfRule type="cellIs" dxfId="406" priority="4" stopIfTrue="1" operator="equal">
      <formula>0</formula>
    </cfRule>
  </conditionalFormatting>
  <conditionalFormatting sqref="F90">
    <cfRule type="cellIs" dxfId="405" priority="2" stopIfTrue="1" operator="equal">
      <formula>0</formula>
    </cfRule>
  </conditionalFormatting>
  <conditionalFormatting sqref="F92:F94">
    <cfRule type="cellIs" dxfId="404"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rowBreaks count="2" manualBreakCount="2">
    <brk id="22" max="6" man="1"/>
    <brk id="71"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2:J44"/>
  <sheetViews>
    <sheetView view="pageBreakPreview" topLeftCell="A40" zoomScaleNormal="100" zoomScaleSheetLayoutView="100" workbookViewId="0">
      <selection activeCell="E40" sqref="E1:E1048576"/>
    </sheetView>
  </sheetViews>
  <sheetFormatPr defaultColWidth="9.140625" defaultRowHeight="15.75"/>
  <cols>
    <col min="1" max="1" width="5.7109375" style="70" bestFit="1" customWidth="1"/>
    <col min="2" max="2" width="61.7109375" style="7" customWidth="1"/>
    <col min="3" max="3" width="9.140625" style="6" customWidth="1"/>
    <col min="4" max="4" width="5.7109375" style="8" customWidth="1"/>
    <col min="5" max="5" width="10.5703125" style="6" customWidth="1"/>
    <col min="6" max="6" width="16.42578125" style="6" customWidth="1"/>
    <col min="7" max="7" width="50.140625" style="116" customWidth="1"/>
    <col min="8" max="8" width="9.140625" style="5"/>
    <col min="9" max="10" width="7.85546875" style="5" customWidth="1"/>
    <col min="11" max="16384" width="9.140625" style="5"/>
  </cols>
  <sheetData>
    <row r="2" spans="1:7">
      <c r="A2" s="102" t="s">
        <v>60</v>
      </c>
      <c r="B2" s="69" t="s">
        <v>50</v>
      </c>
      <c r="C2" s="3" t="s">
        <v>4</v>
      </c>
      <c r="D2" s="3" t="s">
        <v>0</v>
      </c>
      <c r="E2" s="3" t="s">
        <v>1</v>
      </c>
      <c r="F2" s="21" t="s">
        <v>2</v>
      </c>
    </row>
    <row r="3" spans="1:7">
      <c r="B3" s="44"/>
    </row>
    <row r="4" spans="1:7">
      <c r="A4" s="71" t="s">
        <v>166</v>
      </c>
      <c r="B4" s="9" t="s">
        <v>167</v>
      </c>
      <c r="C4" s="72"/>
      <c r="D4" s="72"/>
      <c r="E4" s="72"/>
      <c r="F4" s="72"/>
    </row>
    <row r="5" spans="1:7">
      <c r="B5" s="44"/>
    </row>
    <row r="6" spans="1:7" s="116" customFormat="1" ht="70.5" customHeight="1">
      <c r="A6" s="402" t="s">
        <v>192</v>
      </c>
      <c r="B6" s="402"/>
      <c r="C6" s="402"/>
      <c r="D6" s="402"/>
      <c r="E6" s="402"/>
      <c r="F6" s="402"/>
    </row>
    <row r="7" spans="1:7" s="116" customFormat="1" ht="70.5" customHeight="1">
      <c r="A7" s="403"/>
      <c r="B7" s="403"/>
      <c r="C7" s="403"/>
      <c r="D7" s="403"/>
      <c r="E7" s="403"/>
      <c r="F7" s="403"/>
    </row>
    <row r="8" spans="1:7" s="116" customFormat="1" ht="70.5" customHeight="1">
      <c r="A8" s="403"/>
      <c r="B8" s="403"/>
      <c r="C8" s="403"/>
      <c r="D8" s="403"/>
      <c r="E8" s="403"/>
      <c r="F8" s="403"/>
    </row>
    <row r="9" spans="1:7" s="116" customFormat="1" ht="70.5" customHeight="1">
      <c r="A9" s="403"/>
      <c r="B9" s="403"/>
      <c r="C9" s="403"/>
      <c r="D9" s="403"/>
      <c r="E9" s="403"/>
      <c r="F9" s="403"/>
    </row>
    <row r="10" spans="1:7" s="116" customFormat="1" ht="70.5" customHeight="1">
      <c r="A10" s="403"/>
      <c r="B10" s="403"/>
      <c r="C10" s="403"/>
      <c r="D10" s="403"/>
      <c r="E10" s="403"/>
      <c r="F10" s="403"/>
    </row>
    <row r="11" spans="1:7" s="116" customFormat="1" ht="77.25" customHeight="1">
      <c r="A11" s="403"/>
      <c r="B11" s="403"/>
      <c r="C11" s="403"/>
      <c r="D11" s="403"/>
      <c r="E11" s="403"/>
      <c r="F11" s="403"/>
    </row>
    <row r="12" spans="1:7" s="116" customFormat="1">
      <c r="A12" s="70"/>
      <c r="B12" s="44"/>
      <c r="C12" s="6"/>
      <c r="D12" s="8"/>
      <c r="E12" s="6"/>
      <c r="F12" s="6"/>
    </row>
    <row r="13" spans="1:7" s="116" customFormat="1" ht="63.75">
      <c r="A13" s="78"/>
      <c r="B13" s="239" t="s">
        <v>202</v>
      </c>
      <c r="C13" s="79"/>
      <c r="D13" s="79"/>
      <c r="E13" s="79"/>
      <c r="F13" s="79"/>
    </row>
    <row r="14" spans="1:7" s="116" customFormat="1" ht="25.5" customHeight="1">
      <c r="A14" s="78"/>
      <c r="B14" s="119"/>
      <c r="C14" s="79"/>
      <c r="D14" s="79"/>
      <c r="E14" s="79"/>
      <c r="F14" s="79"/>
    </row>
    <row r="15" spans="1:7" s="116" customFormat="1" ht="192" thickBot="1">
      <c r="A15" s="73" t="s">
        <v>78</v>
      </c>
      <c r="B15" s="10" t="s">
        <v>207</v>
      </c>
      <c r="C15" s="11"/>
      <c r="D15" s="74"/>
      <c r="E15" s="74"/>
      <c r="F15" s="75"/>
    </row>
    <row r="16" spans="1:7" s="116" customFormat="1" ht="18.75" customHeight="1" thickBot="1">
      <c r="A16" s="76"/>
      <c r="B16" s="4"/>
      <c r="C16" s="77">
        <v>17</v>
      </c>
      <c r="D16" s="18" t="s">
        <v>9</v>
      </c>
      <c r="E16" s="19"/>
      <c r="F16" s="20">
        <f t="shared" ref="F16" si="0">C16*E16</f>
        <v>0</v>
      </c>
      <c r="G16" s="276"/>
    </row>
    <row r="17" spans="1:10" s="116" customFormat="1">
      <c r="A17" s="78"/>
      <c r="B17" s="119"/>
      <c r="C17" s="79"/>
      <c r="D17" s="79"/>
      <c r="E17" s="79"/>
      <c r="F17" s="79"/>
    </row>
    <row r="18" spans="1:10" s="116" customFormat="1" ht="16.5" thickBot="1">
      <c r="A18" s="78"/>
      <c r="B18" s="78"/>
      <c r="C18" s="78"/>
      <c r="D18" s="78"/>
      <c r="E18" s="78"/>
      <c r="F18" s="78"/>
    </row>
    <row r="19" spans="1:10" s="116" customFormat="1" ht="16.5" thickBot="1">
      <c r="A19" s="81"/>
      <c r="B19" s="9" t="s">
        <v>167</v>
      </c>
      <c r="C19" s="117"/>
      <c r="D19" s="118" t="s">
        <v>3</v>
      </c>
      <c r="E19" s="82"/>
      <c r="F19" s="83">
        <f>SUM(F12:F18)</f>
        <v>0</v>
      </c>
      <c r="H19" s="5"/>
      <c r="I19" s="5"/>
      <c r="J19" s="5"/>
    </row>
    <row r="20" spans="1:10" s="116" customFormat="1">
      <c r="A20" s="70"/>
      <c r="B20" s="44"/>
      <c r="C20" s="6"/>
      <c r="D20" s="8"/>
      <c r="E20" s="6"/>
      <c r="F20" s="6"/>
      <c r="H20" s="5"/>
      <c r="I20" s="5"/>
      <c r="J20" s="5"/>
    </row>
    <row r="21" spans="1:10" s="116" customFormat="1">
      <c r="A21" s="70"/>
      <c r="B21" s="122"/>
      <c r="C21" s="6"/>
      <c r="D21" s="8"/>
      <c r="E21" s="6"/>
      <c r="F21" s="6"/>
      <c r="H21" s="5"/>
      <c r="I21" s="5"/>
      <c r="J21" s="5"/>
    </row>
    <row r="22" spans="1:10" s="116" customFormat="1">
      <c r="A22" s="70"/>
      <c r="B22" s="122"/>
      <c r="C22" s="6"/>
      <c r="D22" s="8"/>
      <c r="E22" s="6"/>
      <c r="F22" s="6"/>
      <c r="H22" s="5"/>
      <c r="I22" s="5"/>
      <c r="J22" s="5"/>
    </row>
    <row r="23" spans="1:10" s="116" customFormat="1" ht="16.5" thickBot="1">
      <c r="A23" s="57"/>
      <c r="B23" s="103" t="s">
        <v>90</v>
      </c>
      <c r="C23" s="2"/>
      <c r="D23" s="2"/>
      <c r="E23" s="2"/>
      <c r="F23" s="2"/>
      <c r="H23" s="5"/>
      <c r="I23" s="5"/>
      <c r="J23" s="5"/>
    </row>
    <row r="24" spans="1:10" s="116" customFormat="1" ht="16.5" thickTop="1">
      <c r="A24" s="58"/>
      <c r="B24" s="122"/>
      <c r="C24" s="6"/>
      <c r="D24" s="8"/>
      <c r="E24" s="6"/>
      <c r="F24" s="6"/>
      <c r="H24" s="5"/>
      <c r="I24" s="5"/>
      <c r="J24" s="5"/>
    </row>
    <row r="25" spans="1:10" s="116" customFormat="1">
      <c r="A25" s="58"/>
      <c r="B25" s="122"/>
      <c r="C25" s="6"/>
      <c r="D25" s="8"/>
      <c r="E25" s="6"/>
      <c r="F25" s="6"/>
      <c r="H25" s="5"/>
      <c r="I25" s="5"/>
      <c r="J25" s="5"/>
    </row>
    <row r="26" spans="1:10" s="116" customFormat="1" ht="204.75" thickBot="1">
      <c r="A26" s="73" t="s">
        <v>74</v>
      </c>
      <c r="B26" s="433" t="s">
        <v>565</v>
      </c>
      <c r="C26" s="380"/>
      <c r="D26" s="381"/>
      <c r="E26" s="381"/>
      <c r="F26" s="383"/>
      <c r="H26" s="5"/>
      <c r="I26" s="5"/>
      <c r="J26" s="5"/>
    </row>
    <row r="27" spans="1:10" s="116" customFormat="1" ht="26.25" thickBot="1">
      <c r="A27" s="432"/>
      <c r="B27" s="434" t="s">
        <v>559</v>
      </c>
      <c r="C27" s="386">
        <v>14</v>
      </c>
      <c r="D27" s="387" t="s">
        <v>6</v>
      </c>
      <c r="E27" s="19"/>
      <c r="F27" s="388">
        <f>C27*E27</f>
        <v>0</v>
      </c>
      <c r="H27" s="5"/>
      <c r="I27" s="5"/>
      <c r="J27" s="5"/>
    </row>
    <row r="28" spans="1:10" s="116" customFormat="1" ht="16.5" thickBot="1">
      <c r="A28" s="432"/>
      <c r="B28" s="435" t="s">
        <v>560</v>
      </c>
      <c r="C28" s="386">
        <v>14</v>
      </c>
      <c r="D28" s="387" t="s">
        <v>6</v>
      </c>
      <c r="E28" s="19"/>
      <c r="F28" s="388">
        <f>C28*E28</f>
        <v>0</v>
      </c>
      <c r="H28" s="5"/>
      <c r="I28" s="5"/>
      <c r="J28" s="5"/>
    </row>
    <row r="29" spans="1:10" s="116" customFormat="1" ht="16.5" thickBot="1">
      <c r="A29" s="432"/>
      <c r="B29" s="435" t="s">
        <v>561</v>
      </c>
      <c r="C29" s="386">
        <v>14</v>
      </c>
      <c r="D29" s="387" t="s">
        <v>6</v>
      </c>
      <c r="E29" s="19"/>
      <c r="F29" s="388">
        <f t="shared" ref="F29" si="1">C29*E29</f>
        <v>0</v>
      </c>
      <c r="H29" s="5"/>
      <c r="I29" s="5"/>
      <c r="J29" s="5"/>
    </row>
    <row r="30" spans="1:10" s="116" customFormat="1">
      <c r="A30" s="432"/>
      <c r="B30" s="122"/>
      <c r="C30" s="6"/>
      <c r="D30" s="8"/>
      <c r="E30" s="6"/>
      <c r="F30" s="6"/>
      <c r="H30" s="5"/>
      <c r="I30" s="5"/>
      <c r="J30" s="5"/>
    </row>
    <row r="31" spans="1:10" s="116" customFormat="1" ht="192" thickBot="1">
      <c r="A31" s="73" t="s">
        <v>75</v>
      </c>
      <c r="B31" s="433" t="s">
        <v>568</v>
      </c>
      <c r="C31" s="6"/>
      <c r="D31" s="8"/>
      <c r="E31" s="6"/>
      <c r="F31" s="6"/>
      <c r="H31" s="5"/>
      <c r="I31" s="5"/>
      <c r="J31" s="5"/>
    </row>
    <row r="32" spans="1:10" s="116" customFormat="1" ht="16.5" thickBot="1">
      <c r="A32" s="432"/>
      <c r="B32" s="434" t="s">
        <v>566</v>
      </c>
      <c r="C32" s="386">
        <v>2</v>
      </c>
      <c r="D32" s="387" t="s">
        <v>6</v>
      </c>
      <c r="E32" s="19"/>
      <c r="F32" s="388">
        <f>C32*E32</f>
        <v>0</v>
      </c>
      <c r="H32" s="5"/>
      <c r="I32" s="5"/>
      <c r="J32" s="5"/>
    </row>
    <row r="33" spans="1:10" s="116" customFormat="1" ht="16.5" thickBot="1">
      <c r="A33" s="432"/>
      <c r="B33" s="435" t="s">
        <v>560</v>
      </c>
      <c r="C33" s="386">
        <v>2</v>
      </c>
      <c r="D33" s="387" t="s">
        <v>6</v>
      </c>
      <c r="E33" s="19"/>
      <c r="F33" s="388">
        <f>C33*E33</f>
        <v>0</v>
      </c>
      <c r="H33" s="5"/>
      <c r="I33" s="5"/>
      <c r="J33" s="5"/>
    </row>
    <row r="34" spans="1:10" s="116" customFormat="1" ht="16.5" thickBot="1">
      <c r="A34" s="432"/>
      <c r="B34" s="435" t="s">
        <v>561</v>
      </c>
      <c r="C34" s="386">
        <v>2</v>
      </c>
      <c r="D34" s="387" t="s">
        <v>6</v>
      </c>
      <c r="E34" s="19"/>
      <c r="F34" s="388">
        <f t="shared" ref="F34" si="2">C34*E34</f>
        <v>0</v>
      </c>
      <c r="H34" s="5"/>
      <c r="I34" s="5"/>
      <c r="J34" s="5"/>
    </row>
    <row r="35" spans="1:10" s="116" customFormat="1">
      <c r="A35" s="432"/>
      <c r="B35" s="122"/>
      <c r="C35" s="6"/>
      <c r="D35" s="8"/>
      <c r="E35" s="6"/>
      <c r="F35" s="6"/>
      <c r="H35" s="5"/>
      <c r="I35" s="5"/>
      <c r="J35" s="5"/>
    </row>
    <row r="36" spans="1:10" s="116" customFormat="1" ht="153.75" thickBot="1">
      <c r="A36" s="73" t="s">
        <v>76</v>
      </c>
      <c r="B36" s="433" t="s">
        <v>569</v>
      </c>
      <c r="C36" s="6"/>
      <c r="D36" s="8"/>
      <c r="E36" s="6"/>
      <c r="F36" s="6"/>
      <c r="H36" s="5"/>
      <c r="I36" s="5"/>
      <c r="J36" s="5"/>
    </row>
    <row r="37" spans="1:10" s="116" customFormat="1" ht="16.5" thickBot="1">
      <c r="A37" s="432"/>
      <c r="B37" s="434" t="s">
        <v>567</v>
      </c>
      <c r="C37" s="386">
        <v>8</v>
      </c>
      <c r="D37" s="387" t="s">
        <v>6</v>
      </c>
      <c r="E37" s="19"/>
      <c r="F37" s="388">
        <f>C37*E37</f>
        <v>0</v>
      </c>
      <c r="H37" s="5"/>
      <c r="I37" s="5"/>
      <c r="J37" s="5"/>
    </row>
    <row r="38" spans="1:10" s="116" customFormat="1" ht="16.5" thickBot="1">
      <c r="A38" s="432"/>
      <c r="B38" s="435" t="s">
        <v>561</v>
      </c>
      <c r="C38" s="386">
        <v>8</v>
      </c>
      <c r="D38" s="387" t="s">
        <v>6</v>
      </c>
      <c r="E38" s="19"/>
      <c r="F38" s="388">
        <f t="shared" ref="F38" si="3">C38*E38</f>
        <v>0</v>
      </c>
      <c r="H38" s="5"/>
      <c r="I38" s="5"/>
      <c r="J38" s="5"/>
    </row>
    <row r="39" spans="1:10" s="116" customFormat="1">
      <c r="A39" s="432"/>
      <c r="B39" s="122"/>
      <c r="C39" s="6"/>
      <c r="D39" s="8"/>
      <c r="E39" s="6"/>
      <c r="F39" s="6"/>
      <c r="H39" s="5"/>
      <c r="I39" s="5"/>
      <c r="J39" s="5"/>
    </row>
    <row r="40" spans="1:10" ht="39" thickBot="1">
      <c r="A40" s="73" t="s">
        <v>79</v>
      </c>
      <c r="B40" s="274" t="s">
        <v>191</v>
      </c>
      <c r="C40" s="49"/>
      <c r="D40" s="12"/>
      <c r="E40" s="12"/>
      <c r="F40" s="17"/>
      <c r="G40" s="5"/>
    </row>
    <row r="41" spans="1:10" ht="17.25" customHeight="1" thickBot="1">
      <c r="A41" s="60"/>
      <c r="B41" s="43"/>
      <c r="C41" s="211">
        <v>0.05</v>
      </c>
      <c r="D41" s="65"/>
      <c r="E41" s="64">
        <f>SUM(F19:F40)</f>
        <v>0</v>
      </c>
      <c r="F41" s="20">
        <f>C41*E41</f>
        <v>0</v>
      </c>
      <c r="G41" s="5"/>
    </row>
    <row r="42" spans="1:10" ht="15">
      <c r="A42" s="57"/>
      <c r="B42" s="1"/>
      <c r="C42" s="2"/>
      <c r="D42" s="2"/>
      <c r="E42" s="2"/>
      <c r="F42" s="15"/>
      <c r="G42" s="5"/>
    </row>
    <row r="43" spans="1:10" ht="16.5" thickBot="1"/>
    <row r="44" spans="1:10" ht="16.5" thickBot="1">
      <c r="A44" s="81"/>
      <c r="B44" s="9" t="s">
        <v>168</v>
      </c>
      <c r="C44" s="404" t="s">
        <v>3</v>
      </c>
      <c r="D44" s="405"/>
      <c r="E44" s="82"/>
      <c r="F44" s="83">
        <f>SUM(F23:F43)</f>
        <v>0</v>
      </c>
    </row>
  </sheetData>
  <sheetProtection algorithmName="SHA-512" hashValue="+QTckigsSu+Ppbq4gyfOiBVk2VmOHdbTN8oTd1ss0e2o53Zz4DmO/Kb7sg07Jz+oxuCR8FvbuHo0QwQLkxgxEg==" saltValue="LzOuJWaMxV6kHSW8Bqvcpg==" spinCount="100000" sheet="1" objects="1" scenarios="1"/>
  <protectedRanges>
    <protectedRange sqref="E38:E1048576 E1:E37" name="Obseg1"/>
  </protectedRanges>
  <mergeCells count="2">
    <mergeCell ref="A6:F11"/>
    <mergeCell ref="C44:D44"/>
  </mergeCells>
  <conditionalFormatting sqref="F43:F65485 F1:F12 F17:F25 F30:F31 F35:F36 F39">
    <cfRule type="cellIs" dxfId="403" priority="35" stopIfTrue="1" operator="equal">
      <formula>0</formula>
    </cfRule>
  </conditionalFormatting>
  <conditionalFormatting sqref="F40:F42">
    <cfRule type="cellIs" dxfId="402" priority="18" stopIfTrue="1" operator="equal">
      <formula>0</formula>
    </cfRule>
  </conditionalFormatting>
  <conditionalFormatting sqref="F13:F14">
    <cfRule type="cellIs" dxfId="401" priority="13" stopIfTrue="1" operator="equal">
      <formula>0</formula>
    </cfRule>
  </conditionalFormatting>
  <conditionalFormatting sqref="F15:F16">
    <cfRule type="cellIs" dxfId="400" priority="12" stopIfTrue="1" operator="equal">
      <formula>0</formula>
    </cfRule>
  </conditionalFormatting>
  <conditionalFormatting sqref="F26 F29">
    <cfRule type="cellIs" dxfId="399" priority="9" stopIfTrue="1" operator="equal">
      <formula>0</formula>
    </cfRule>
  </conditionalFormatting>
  <conditionalFormatting sqref="F27">
    <cfRule type="cellIs" dxfId="398" priority="8" stopIfTrue="1" operator="equal">
      <formula>0</formula>
    </cfRule>
  </conditionalFormatting>
  <conditionalFormatting sqref="F28">
    <cfRule type="cellIs" dxfId="397" priority="7" stopIfTrue="1" operator="equal">
      <formula>0</formula>
    </cfRule>
  </conditionalFormatting>
  <conditionalFormatting sqref="F34">
    <cfRule type="cellIs" dxfId="396" priority="6" stopIfTrue="1" operator="equal">
      <formula>0</formula>
    </cfRule>
  </conditionalFormatting>
  <conditionalFormatting sqref="F32">
    <cfRule type="cellIs" dxfId="395" priority="5" stopIfTrue="1" operator="equal">
      <formula>0</formula>
    </cfRule>
  </conditionalFormatting>
  <conditionalFormatting sqref="F33">
    <cfRule type="cellIs" dxfId="394" priority="4" stopIfTrue="1" operator="equal">
      <formula>0</formula>
    </cfRule>
  </conditionalFormatting>
  <conditionalFormatting sqref="F38">
    <cfRule type="cellIs" dxfId="384" priority="3" stopIfTrue="1" operator="equal">
      <formula>0</formula>
    </cfRule>
  </conditionalFormatting>
  <conditionalFormatting sqref="F37">
    <cfRule type="cellIs" dxfId="383" priority="2"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rowBreaks count="1" manualBreakCount="1">
    <brk id="11"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71"/>
  <sheetViews>
    <sheetView view="pageBreakPreview" topLeftCell="A31" zoomScaleNormal="100" zoomScaleSheetLayoutView="100" workbookViewId="0">
      <selection activeCell="E7" sqref="E7"/>
    </sheetView>
  </sheetViews>
  <sheetFormatPr defaultColWidth="9.140625" defaultRowHeight="12.75"/>
  <cols>
    <col min="1" max="1" width="5.7109375" style="58" bestFit="1" customWidth="1"/>
    <col min="2" max="2" width="62.5703125" style="7" customWidth="1"/>
    <col min="3" max="3" width="9.140625" style="6" customWidth="1"/>
    <col min="4" max="4" width="6.140625" style="8" bestFit="1" customWidth="1"/>
    <col min="5" max="5" width="11.28515625" style="6" bestFit="1" customWidth="1"/>
    <col min="6" max="6" width="14.28515625" style="6" customWidth="1"/>
    <col min="7" max="7" width="52.85546875" style="212" customWidth="1"/>
    <col min="8" max="16384" width="9.140625" style="5"/>
  </cols>
  <sheetData>
    <row r="1" spans="1:7">
      <c r="A1" s="70"/>
    </row>
    <row r="2" spans="1:7" ht="14.25">
      <c r="A2" s="102" t="s">
        <v>60</v>
      </c>
      <c r="B2" s="69" t="s">
        <v>50</v>
      </c>
      <c r="C2" s="3" t="s">
        <v>4</v>
      </c>
      <c r="D2" s="3" t="s">
        <v>0</v>
      </c>
      <c r="E2" s="3" t="s">
        <v>1</v>
      </c>
      <c r="F2" s="21" t="s">
        <v>2</v>
      </c>
    </row>
    <row r="3" spans="1:7" ht="15.75">
      <c r="A3" s="70"/>
      <c r="B3" s="44"/>
    </row>
    <row r="4" spans="1:7" ht="18" customHeight="1">
      <c r="A4" s="55" t="s">
        <v>173</v>
      </c>
      <c r="B4" s="9" t="s">
        <v>151</v>
      </c>
      <c r="C4" s="14"/>
      <c r="D4" s="14"/>
      <c r="E4" s="14"/>
      <c r="F4" s="14"/>
    </row>
    <row r="5" spans="1:7" ht="15.75">
      <c r="A5" s="56"/>
      <c r="B5" s="13"/>
      <c r="C5" s="14"/>
      <c r="D5" s="14"/>
      <c r="E5" s="14"/>
      <c r="F5" s="14"/>
    </row>
    <row r="6" spans="1:7" ht="309" customHeight="1">
      <c r="A6" s="413" t="s">
        <v>67</v>
      </c>
      <c r="B6" s="413"/>
      <c r="C6" s="413"/>
      <c r="D6" s="413"/>
      <c r="E6" s="413"/>
      <c r="F6" s="413"/>
    </row>
    <row r="7" spans="1:7" ht="76.5">
      <c r="A7" s="57"/>
      <c r="B7" s="84" t="s">
        <v>10</v>
      </c>
      <c r="C7" s="2"/>
      <c r="D7" s="2"/>
      <c r="E7" s="2"/>
      <c r="F7" s="15"/>
    </row>
    <row r="8" spans="1:7" ht="6.75" customHeight="1">
      <c r="A8" s="57"/>
      <c r="B8" s="67"/>
      <c r="C8" s="2"/>
      <c r="D8" s="2"/>
      <c r="E8" s="2"/>
      <c r="F8" s="15"/>
    </row>
    <row r="9" spans="1:7" ht="14.25">
      <c r="A9" s="57"/>
      <c r="B9" s="67"/>
      <c r="C9" s="2"/>
      <c r="D9" s="2"/>
      <c r="E9" s="2"/>
      <c r="F9" s="15"/>
    </row>
    <row r="10" spans="1:7" ht="204.75" thickBot="1">
      <c r="A10" s="73" t="s">
        <v>78</v>
      </c>
      <c r="B10" s="114" t="s">
        <v>369</v>
      </c>
      <c r="C10" s="11"/>
      <c r="D10" s="12"/>
      <c r="E10" s="109"/>
      <c r="F10" s="16"/>
    </row>
    <row r="11" spans="1:7" ht="26.25" thickBot="1">
      <c r="A11" s="262"/>
      <c r="B11" s="240" t="s">
        <v>254</v>
      </c>
      <c r="C11" s="66">
        <v>2826</v>
      </c>
      <c r="D11" s="65" t="s">
        <v>5</v>
      </c>
      <c r="E11" s="64"/>
      <c r="F11" s="20">
        <f>C11*E11</f>
        <v>0</v>
      </c>
      <c r="G11" s="276"/>
    </row>
    <row r="12" spans="1:7" ht="21.75" customHeight="1" thickBot="1">
      <c r="A12" s="262"/>
      <c r="B12" s="121" t="s">
        <v>255</v>
      </c>
      <c r="C12" s="66">
        <v>335</v>
      </c>
      <c r="D12" s="65" t="s">
        <v>6</v>
      </c>
      <c r="E12" s="64"/>
      <c r="F12" s="20">
        <f>C12*E12</f>
        <v>0</v>
      </c>
      <c r="G12" s="276"/>
    </row>
    <row r="13" spans="1:7" ht="21.75" customHeight="1" thickBot="1">
      <c r="A13" s="262"/>
      <c r="B13" s="121" t="s">
        <v>256</v>
      </c>
      <c r="C13" s="66">
        <v>253</v>
      </c>
      <c r="D13" s="65" t="s">
        <v>6</v>
      </c>
      <c r="E13" s="64"/>
      <c r="F13" s="20">
        <f>C13*E13</f>
        <v>0</v>
      </c>
      <c r="G13" s="276"/>
    </row>
    <row r="14" spans="1:7" ht="39" thickBot="1">
      <c r="A14" s="262"/>
      <c r="B14" s="240" t="s">
        <v>273</v>
      </c>
      <c r="C14" s="66">
        <v>190</v>
      </c>
      <c r="D14" s="65" t="s">
        <v>6</v>
      </c>
      <c r="E14" s="64"/>
      <c r="F14" s="20">
        <f>C14*E14</f>
        <v>0</v>
      </c>
      <c r="G14" s="276"/>
    </row>
    <row r="15" spans="1:7">
      <c r="A15" s="63"/>
      <c r="B15" s="63"/>
      <c r="C15" s="63"/>
      <c r="D15" s="63"/>
      <c r="E15" s="63"/>
      <c r="F15" s="63"/>
    </row>
    <row r="16" spans="1:7" ht="192" thickBot="1">
      <c r="A16" s="73" t="s">
        <v>74</v>
      </c>
      <c r="B16" s="10" t="s">
        <v>368</v>
      </c>
      <c r="C16" s="11"/>
      <c r="D16" s="12"/>
      <c r="E16" s="109"/>
      <c r="F16" s="16"/>
    </row>
    <row r="17" spans="1:7" ht="21.75" customHeight="1" thickBot="1">
      <c r="A17" s="262"/>
      <c r="B17" s="121" t="s">
        <v>260</v>
      </c>
      <c r="C17" s="66">
        <v>52</v>
      </c>
      <c r="D17" s="65" t="s">
        <v>5</v>
      </c>
      <c r="E17" s="64"/>
      <c r="F17" s="20">
        <f t="shared" ref="F17:F20" si="0">C17*E17</f>
        <v>0</v>
      </c>
      <c r="G17" s="276"/>
    </row>
    <row r="18" spans="1:7" ht="26.25" thickBot="1">
      <c r="A18" s="262"/>
      <c r="B18" s="125" t="s">
        <v>257</v>
      </c>
      <c r="C18" s="66">
        <v>64</v>
      </c>
      <c r="D18" s="65" t="s">
        <v>5</v>
      </c>
      <c r="E18" s="64"/>
      <c r="F18" s="20">
        <f t="shared" si="0"/>
        <v>0</v>
      </c>
      <c r="G18" s="276"/>
    </row>
    <row r="19" spans="1:7" ht="18.75" customHeight="1" thickBot="1">
      <c r="A19" s="262"/>
      <c r="B19" s="43" t="s">
        <v>258</v>
      </c>
      <c r="C19" s="66">
        <v>2.5</v>
      </c>
      <c r="D19" s="65" t="s">
        <v>5</v>
      </c>
      <c r="E19" s="64"/>
      <c r="F19" s="20">
        <f t="shared" ref="F19" si="1">C19*E19</f>
        <v>0</v>
      </c>
      <c r="G19" s="276"/>
    </row>
    <row r="20" spans="1:7" ht="18.75" customHeight="1" thickBot="1">
      <c r="A20" s="262"/>
      <c r="B20" s="43" t="s">
        <v>259</v>
      </c>
      <c r="C20" s="66">
        <v>3.5</v>
      </c>
      <c r="D20" s="65" t="s">
        <v>5</v>
      </c>
      <c r="E20" s="64"/>
      <c r="F20" s="20">
        <f t="shared" si="0"/>
        <v>0</v>
      </c>
      <c r="G20" s="276"/>
    </row>
    <row r="21" spans="1:7">
      <c r="A21" s="63"/>
      <c r="B21" s="63"/>
      <c r="C21" s="63"/>
      <c r="D21" s="63"/>
      <c r="E21" s="63"/>
      <c r="F21" s="63"/>
    </row>
    <row r="22" spans="1:7" s="139" customFormat="1" ht="128.25" thickBot="1">
      <c r="A22" s="136" t="s">
        <v>75</v>
      </c>
      <c r="B22" s="107" t="s">
        <v>367</v>
      </c>
      <c r="C22" s="137"/>
      <c r="D22" s="138"/>
      <c r="E22" s="138"/>
      <c r="F22" s="149"/>
      <c r="G22" s="124"/>
    </row>
    <row r="23" spans="1:7" s="139" customFormat="1" ht="21" customHeight="1" thickBot="1">
      <c r="A23" s="140"/>
      <c r="B23" s="272" t="s">
        <v>262</v>
      </c>
      <c r="C23" s="142">
        <v>7.5</v>
      </c>
      <c r="D23" s="143" t="s">
        <v>6</v>
      </c>
      <c r="E23" s="144"/>
      <c r="F23" s="145">
        <f>C23*E23</f>
        <v>0</v>
      </c>
      <c r="G23" s="276"/>
    </row>
    <row r="24" spans="1:7" s="139" customFormat="1" ht="21" customHeight="1" thickBot="1">
      <c r="A24" s="140"/>
      <c r="B24" s="272" t="s">
        <v>261</v>
      </c>
      <c r="C24" s="142">
        <v>26.5</v>
      </c>
      <c r="D24" s="143" t="s">
        <v>6</v>
      </c>
      <c r="E24" s="144"/>
      <c r="F24" s="145">
        <f>C24*E24</f>
        <v>0</v>
      </c>
      <c r="G24" s="276"/>
    </row>
    <row r="25" spans="1:7" s="139" customFormat="1" ht="15.75">
      <c r="A25" s="146"/>
      <c r="B25" s="22"/>
      <c r="C25" s="147"/>
      <c r="D25" s="147"/>
      <c r="E25" s="147"/>
      <c r="F25" s="147"/>
      <c r="G25" s="124"/>
    </row>
    <row r="26" spans="1:7" ht="90.75" customHeight="1" thickBot="1">
      <c r="A26" s="73" t="s">
        <v>76</v>
      </c>
      <c r="B26" s="114" t="s">
        <v>366</v>
      </c>
      <c r="C26" s="11"/>
      <c r="D26" s="12"/>
      <c r="E26" s="12"/>
      <c r="F26" s="17"/>
    </row>
    <row r="27" spans="1:7" ht="17.25" customHeight="1" thickBot="1">
      <c r="A27" s="262"/>
      <c r="B27" s="121" t="s">
        <v>266</v>
      </c>
      <c r="C27" s="66">
        <v>3</v>
      </c>
      <c r="D27" s="65" t="s">
        <v>6</v>
      </c>
      <c r="E27" s="64"/>
      <c r="F27" s="20">
        <f>C27*E27</f>
        <v>0</v>
      </c>
      <c r="G27" s="276"/>
    </row>
    <row r="28" spans="1:7" ht="17.25" customHeight="1" thickBot="1">
      <c r="A28" s="262"/>
      <c r="B28" s="121" t="s">
        <v>118</v>
      </c>
      <c r="C28" s="66">
        <v>3</v>
      </c>
      <c r="D28" s="65" t="s">
        <v>6</v>
      </c>
      <c r="E28" s="64"/>
      <c r="F28" s="20">
        <f>C28*E28</f>
        <v>0</v>
      </c>
      <c r="G28" s="276"/>
    </row>
    <row r="29" spans="1:7" ht="15">
      <c r="A29" s="264"/>
      <c r="B29" s="120"/>
      <c r="C29" s="2"/>
      <c r="D29" s="2"/>
      <c r="E29" s="2"/>
      <c r="F29" s="15"/>
    </row>
    <row r="30" spans="1:7" ht="230.25" thickBot="1">
      <c r="A30" s="73" t="s">
        <v>79</v>
      </c>
      <c r="B30" s="114" t="s">
        <v>272</v>
      </c>
      <c r="C30" s="11"/>
      <c r="D30" s="12"/>
      <c r="E30" s="12"/>
      <c r="F30" s="17"/>
    </row>
    <row r="31" spans="1:7" ht="17.25" customHeight="1" thickBot="1">
      <c r="A31" s="262"/>
      <c r="B31" s="121"/>
      <c r="C31" s="66">
        <v>75</v>
      </c>
      <c r="D31" s="65" t="s">
        <v>6</v>
      </c>
      <c r="E31" s="64"/>
      <c r="F31" s="20">
        <f>C31*E31</f>
        <v>0</v>
      </c>
      <c r="G31" s="276"/>
    </row>
    <row r="32" spans="1:7" ht="15">
      <c r="A32" s="264"/>
      <c r="B32" s="120"/>
      <c r="C32" s="2"/>
      <c r="D32" s="2"/>
      <c r="E32" s="2"/>
      <c r="F32" s="15"/>
    </row>
    <row r="33" spans="1:7" ht="77.25" thickBot="1">
      <c r="A33" s="73" t="s">
        <v>77</v>
      </c>
      <c r="B33" s="10" t="s">
        <v>365</v>
      </c>
      <c r="C33" s="11"/>
      <c r="D33" s="12"/>
      <c r="E33" s="110"/>
      <c r="F33" s="16"/>
    </row>
    <row r="34" spans="1:7" ht="18.75" customHeight="1" thickBot="1">
      <c r="A34" s="262"/>
      <c r="B34" s="43"/>
      <c r="C34" s="66">
        <v>1</v>
      </c>
      <c r="D34" s="65" t="s">
        <v>9</v>
      </c>
      <c r="E34" s="64"/>
      <c r="F34" s="20">
        <f>C34*E34</f>
        <v>0</v>
      </c>
      <c r="G34" s="276"/>
    </row>
    <row r="35" spans="1:7" ht="15">
      <c r="A35" s="264"/>
      <c r="B35" s="1"/>
      <c r="C35" s="2"/>
      <c r="D35" s="2"/>
      <c r="E35" s="2"/>
      <c r="F35" s="15"/>
    </row>
    <row r="36" spans="1:7" ht="105" customHeight="1" thickBot="1">
      <c r="A36" s="73" t="s">
        <v>80</v>
      </c>
      <c r="B36" s="114" t="s">
        <v>364</v>
      </c>
      <c r="C36" s="11"/>
      <c r="D36" s="12"/>
      <c r="E36" s="12"/>
      <c r="F36" s="17"/>
    </row>
    <row r="37" spans="1:7" ht="19.5" customHeight="1" thickBot="1">
      <c r="A37" s="262"/>
      <c r="B37" s="121" t="s">
        <v>109</v>
      </c>
      <c r="C37" s="66">
        <v>335</v>
      </c>
      <c r="D37" s="65" t="s">
        <v>6</v>
      </c>
      <c r="E37" s="64"/>
      <c r="F37" s="20">
        <f>C37*E37</f>
        <v>0</v>
      </c>
      <c r="G37" s="276"/>
    </row>
    <row r="38" spans="1:7" ht="19.5" customHeight="1" thickBot="1">
      <c r="A38" s="262"/>
      <c r="B38" s="121" t="s">
        <v>110</v>
      </c>
      <c r="C38" s="66">
        <v>109</v>
      </c>
      <c r="D38" s="65" t="s">
        <v>6</v>
      </c>
      <c r="E38" s="64"/>
      <c r="F38" s="20">
        <f>C38*E38</f>
        <v>0</v>
      </c>
      <c r="G38" s="276"/>
    </row>
    <row r="39" spans="1:7" ht="15">
      <c r="A39" s="264"/>
      <c r="B39" s="120"/>
      <c r="C39" s="2"/>
      <c r="D39" s="2"/>
      <c r="E39" s="2"/>
      <c r="F39" s="15"/>
    </row>
    <row r="40" spans="1:7" s="139" customFormat="1" ht="128.25" thickBot="1">
      <c r="A40" s="136" t="s">
        <v>81</v>
      </c>
      <c r="B40" s="107" t="s">
        <v>284</v>
      </c>
      <c r="C40" s="137"/>
      <c r="D40" s="138"/>
      <c r="E40" s="138"/>
      <c r="F40" s="149"/>
      <c r="G40" s="124"/>
    </row>
    <row r="41" spans="1:7" s="139" customFormat="1" ht="21" customHeight="1" thickBot="1">
      <c r="A41" s="140"/>
      <c r="B41" s="272"/>
      <c r="C41" s="142">
        <v>335</v>
      </c>
      <c r="D41" s="143" t="s">
        <v>6</v>
      </c>
      <c r="E41" s="144"/>
      <c r="F41" s="145">
        <f>C41*E41</f>
        <v>0</v>
      </c>
      <c r="G41" s="276"/>
    </row>
    <row r="42" spans="1:7" s="139" customFormat="1" ht="15.75">
      <c r="A42" s="146"/>
      <c r="B42" s="22"/>
      <c r="C42" s="147"/>
      <c r="D42" s="147"/>
      <c r="E42" s="147"/>
      <c r="F42" s="147"/>
      <c r="G42" s="124"/>
    </row>
    <row r="43" spans="1:7" ht="90" thickBot="1">
      <c r="A43" s="73" t="s">
        <v>82</v>
      </c>
      <c r="B43" s="106" t="s">
        <v>370</v>
      </c>
      <c r="C43" s="11"/>
      <c r="D43" s="12"/>
      <c r="E43" s="12"/>
      <c r="F43" s="17"/>
      <c r="G43" s="213"/>
    </row>
    <row r="44" spans="1:7" ht="17.25" customHeight="1" thickBot="1">
      <c r="A44" s="262"/>
      <c r="B44" s="43"/>
      <c r="C44" s="66">
        <v>259</v>
      </c>
      <c r="D44" s="65" t="s">
        <v>6</v>
      </c>
      <c r="E44" s="64"/>
      <c r="F44" s="20">
        <f>C44*E44</f>
        <v>0</v>
      </c>
      <c r="G44" s="276"/>
    </row>
    <row r="45" spans="1:7" ht="15">
      <c r="A45" s="264"/>
      <c r="B45" s="1"/>
      <c r="C45" s="2"/>
      <c r="D45" s="2"/>
      <c r="E45" s="2"/>
      <c r="F45" s="15"/>
    </row>
    <row r="46" spans="1:7" ht="15.75" thickBot="1">
      <c r="A46" s="264"/>
      <c r="B46" s="90"/>
      <c r="C46" s="2"/>
      <c r="D46" s="2"/>
      <c r="E46" s="2"/>
      <c r="F46" s="15"/>
    </row>
    <row r="47" spans="1:7" ht="16.5" thickBot="1">
      <c r="A47" s="148"/>
      <c r="B47" s="9" t="s">
        <v>151</v>
      </c>
      <c r="C47" s="117"/>
      <c r="D47" s="118" t="s">
        <v>3</v>
      </c>
      <c r="E47" s="47"/>
      <c r="F47" s="48">
        <f>SUM(F7:F46)</f>
        <v>0</v>
      </c>
    </row>
    <row r="48" spans="1:7" ht="15">
      <c r="A48" s="264"/>
      <c r="C48" s="2"/>
      <c r="D48" s="2"/>
      <c r="E48" s="2"/>
      <c r="F48" s="2"/>
    </row>
    <row r="49" spans="1:12">
      <c r="A49" s="266"/>
    </row>
    <row r="50" spans="1:12" ht="15.75" thickBot="1">
      <c r="A50" s="264"/>
      <c r="B50" s="103" t="s">
        <v>90</v>
      </c>
      <c r="C50" s="2"/>
      <c r="D50" s="2"/>
      <c r="E50" s="2"/>
      <c r="F50" s="2"/>
    </row>
    <row r="51" spans="1:12" ht="15.75" thickTop="1">
      <c r="A51" s="264"/>
      <c r="B51" s="1"/>
      <c r="C51" s="2"/>
      <c r="D51" s="2"/>
      <c r="E51" s="2"/>
      <c r="F51" s="2"/>
    </row>
    <row r="52" spans="1:12">
      <c r="A52" s="266"/>
    </row>
    <row r="53" spans="1:12" ht="90" thickBot="1">
      <c r="A53" s="73" t="s">
        <v>83</v>
      </c>
      <c r="B53" s="106" t="s">
        <v>362</v>
      </c>
      <c r="C53" s="11"/>
      <c r="D53" s="12"/>
      <c r="E53" s="109"/>
      <c r="F53" s="16"/>
      <c r="G53" s="414"/>
      <c r="H53" s="415"/>
      <c r="I53" s="415"/>
      <c r="J53" s="415"/>
      <c r="K53" s="415"/>
      <c r="L53" s="415"/>
    </row>
    <row r="54" spans="1:12" ht="21" customHeight="1" thickBot="1">
      <c r="A54" s="76"/>
      <c r="B54" s="4"/>
      <c r="C54" s="77">
        <v>370</v>
      </c>
      <c r="D54" s="18" t="s">
        <v>6</v>
      </c>
      <c r="E54" s="19"/>
      <c r="F54" s="20">
        <f>C54*E54</f>
        <v>0</v>
      </c>
      <c r="G54" s="276"/>
    </row>
    <row r="55" spans="1:12">
      <c r="A55" s="63"/>
      <c r="B55" s="63"/>
      <c r="C55" s="63"/>
      <c r="D55" s="63"/>
      <c r="E55" s="63"/>
      <c r="F55" s="63"/>
    </row>
    <row r="56" spans="1:12" ht="230.25" thickBot="1">
      <c r="A56" s="73" t="s">
        <v>84</v>
      </c>
      <c r="B56" s="10" t="s">
        <v>363</v>
      </c>
      <c r="C56" s="11"/>
      <c r="D56" s="12"/>
      <c r="E56" s="110"/>
      <c r="F56" s="16"/>
    </row>
    <row r="57" spans="1:12" ht="18.75" customHeight="1" thickBot="1">
      <c r="A57" s="262"/>
      <c r="B57" s="43" t="s">
        <v>220</v>
      </c>
      <c r="C57" s="66">
        <v>335</v>
      </c>
      <c r="D57" s="65" t="s">
        <v>6</v>
      </c>
      <c r="E57" s="64"/>
      <c r="F57" s="20">
        <f>C57*E57</f>
        <v>0</v>
      </c>
      <c r="G57" s="276"/>
    </row>
    <row r="58" spans="1:12" ht="18.75" customHeight="1" thickBot="1">
      <c r="A58" s="262"/>
      <c r="B58" s="43" t="s">
        <v>263</v>
      </c>
      <c r="C58" s="66">
        <v>85</v>
      </c>
      <c r="D58" s="65" t="s">
        <v>6</v>
      </c>
      <c r="E58" s="64"/>
      <c r="F58" s="20">
        <f>C58*E58</f>
        <v>0</v>
      </c>
      <c r="G58" s="276"/>
    </row>
    <row r="59" spans="1:12" ht="18.75" customHeight="1" thickBot="1">
      <c r="A59" s="262"/>
      <c r="B59" s="43" t="s">
        <v>264</v>
      </c>
      <c r="C59" s="66">
        <v>16</v>
      </c>
      <c r="D59" s="65" t="s">
        <v>9</v>
      </c>
      <c r="E59" s="64"/>
      <c r="F59" s="20">
        <f>C59*E59</f>
        <v>0</v>
      </c>
      <c r="G59" s="276"/>
    </row>
    <row r="60" spans="1:12" ht="18.75" customHeight="1" thickBot="1">
      <c r="A60" s="262"/>
      <c r="B60" s="43" t="s">
        <v>265</v>
      </c>
      <c r="C60" s="66">
        <v>16</v>
      </c>
      <c r="D60" s="65" t="s">
        <v>9</v>
      </c>
      <c r="E60" s="64"/>
      <c r="F60" s="20">
        <f>C60*E60</f>
        <v>0</v>
      </c>
      <c r="G60" s="276"/>
    </row>
    <row r="61" spans="1:12" ht="15">
      <c r="A61" s="264"/>
      <c r="B61" s="1"/>
      <c r="C61" s="2"/>
      <c r="D61" s="2"/>
      <c r="E61" s="2"/>
      <c r="F61" s="15"/>
    </row>
    <row r="62" spans="1:12" s="139" customFormat="1" ht="102.75" thickBot="1">
      <c r="A62" s="136" t="s">
        <v>85</v>
      </c>
      <c r="B62" s="107" t="s">
        <v>274</v>
      </c>
      <c r="C62" s="137"/>
      <c r="D62" s="138"/>
      <c r="E62" s="138"/>
      <c r="F62" s="107"/>
      <c r="G62" s="124"/>
    </row>
    <row r="63" spans="1:12" s="139" customFormat="1" ht="21" customHeight="1" thickBot="1">
      <c r="A63" s="140"/>
      <c r="B63" s="141" t="s">
        <v>275</v>
      </c>
      <c r="C63" s="142">
        <v>37</v>
      </c>
      <c r="D63" s="143" t="s">
        <v>6</v>
      </c>
      <c r="E63" s="144"/>
      <c r="F63" s="145">
        <f>C63*E63</f>
        <v>0</v>
      </c>
      <c r="G63" s="276"/>
    </row>
    <row r="64" spans="1:12" s="139" customFormat="1" ht="21" customHeight="1" thickBot="1">
      <c r="A64" s="140"/>
      <c r="B64" s="141" t="s">
        <v>276</v>
      </c>
      <c r="C64" s="142">
        <v>22</v>
      </c>
      <c r="D64" s="143" t="s">
        <v>6</v>
      </c>
      <c r="E64" s="144"/>
      <c r="F64" s="145">
        <f>C64*E64</f>
        <v>0</v>
      </c>
      <c r="G64" s="276"/>
    </row>
    <row r="65" spans="1:7" s="139" customFormat="1" ht="15.75">
      <c r="A65" s="146"/>
      <c r="B65" s="22"/>
      <c r="C65" s="147"/>
      <c r="D65" s="147"/>
      <c r="E65" s="147"/>
      <c r="F65" s="147"/>
      <c r="G65" s="124"/>
    </row>
    <row r="66" spans="1:7" ht="15">
      <c r="A66" s="264"/>
      <c r="B66" s="120"/>
      <c r="C66" s="2"/>
      <c r="D66" s="2"/>
      <c r="E66" s="2"/>
      <c r="F66" s="15"/>
    </row>
    <row r="67" spans="1:7" ht="39" thickBot="1">
      <c r="A67" s="73" t="s">
        <v>86</v>
      </c>
      <c r="B67" s="274" t="s">
        <v>132</v>
      </c>
      <c r="C67" s="49"/>
      <c r="D67" s="12"/>
      <c r="E67" s="12"/>
      <c r="F67" s="17"/>
      <c r="G67" s="135"/>
    </row>
    <row r="68" spans="1:7" ht="17.25" customHeight="1" thickBot="1">
      <c r="A68" s="60"/>
      <c r="B68" s="43"/>
      <c r="C68" s="211">
        <v>0.05</v>
      </c>
      <c r="D68" s="65"/>
      <c r="E68" s="64">
        <f>SUM(F47:F67)</f>
        <v>0</v>
      </c>
      <c r="F68" s="20">
        <f>C68*E68</f>
        <v>0</v>
      </c>
      <c r="G68" s="135"/>
    </row>
    <row r="69" spans="1:7" ht="15">
      <c r="A69" s="57"/>
      <c r="B69" s="1"/>
      <c r="C69" s="2"/>
      <c r="D69" s="2"/>
      <c r="E69" s="2"/>
      <c r="F69" s="15"/>
      <c r="G69" s="135"/>
    </row>
    <row r="70" spans="1:7" ht="15" thickBot="1">
      <c r="A70" s="57"/>
      <c r="B70" s="90"/>
      <c r="C70" s="2"/>
      <c r="D70" s="2"/>
      <c r="E70" s="2"/>
      <c r="F70" s="15"/>
    </row>
    <row r="71" spans="1:7" ht="16.5" thickBot="1">
      <c r="A71" s="148"/>
      <c r="B71" s="9" t="s">
        <v>174</v>
      </c>
      <c r="C71" s="404" t="s">
        <v>3</v>
      </c>
      <c r="D71" s="405"/>
      <c r="E71" s="47"/>
      <c r="F71" s="48">
        <f>SUM(F50:F70)</f>
        <v>0</v>
      </c>
    </row>
  </sheetData>
  <sheetProtection algorithmName="SHA-512" hashValue="5uL595n5wlkE5rWkhSVWy+f/ju+mG6wBC0MAjDMLG3ETfHu7KqFf1WC5nQISjLxVVhAfypuaEUebTH0XyHDaEg==" saltValue="p2EcAtunw/z9/19LMuPNwg==" spinCount="100000" sheet="1" objects="1" scenarios="1"/>
  <protectedRanges>
    <protectedRange sqref="E1:E1048576" name="Obseg1"/>
  </protectedRanges>
  <mergeCells count="3">
    <mergeCell ref="A6:F6"/>
    <mergeCell ref="C71:D71"/>
    <mergeCell ref="G53:L53"/>
  </mergeCells>
  <conditionalFormatting sqref="F1:F9 F21 F70:F65214 F66 F46:F55 F33:F39 F29 F26:F27 F16:F17">
    <cfRule type="cellIs" dxfId="381" priority="192" stopIfTrue="1" operator="equal">
      <formula>0</formula>
    </cfRule>
  </conditionalFormatting>
  <conditionalFormatting sqref="F18">
    <cfRule type="cellIs" dxfId="380" priority="186" stopIfTrue="1" operator="equal">
      <formula>0</formula>
    </cfRule>
  </conditionalFormatting>
  <conditionalFormatting sqref="F56 F58:F61">
    <cfRule type="cellIs" dxfId="379" priority="169" stopIfTrue="1" operator="equal">
      <formula>0</formula>
    </cfRule>
  </conditionalFormatting>
  <conditionalFormatting sqref="F57">
    <cfRule type="cellIs" dxfId="378" priority="168" stopIfTrue="1" operator="equal">
      <formula>0</formula>
    </cfRule>
  </conditionalFormatting>
  <conditionalFormatting sqref="F20">
    <cfRule type="cellIs" dxfId="377" priority="161" stopIfTrue="1" operator="equal">
      <formula>0</formula>
    </cfRule>
  </conditionalFormatting>
  <conditionalFormatting sqref="F28">
    <cfRule type="cellIs" dxfId="376" priority="142" stopIfTrue="1" operator="equal">
      <formula>0</formula>
    </cfRule>
  </conditionalFormatting>
  <conditionalFormatting sqref="F67:F69">
    <cfRule type="cellIs" dxfId="375" priority="129" stopIfTrue="1" operator="equal">
      <formula>0</formula>
    </cfRule>
  </conditionalFormatting>
  <conditionalFormatting sqref="F43 F45">
    <cfRule type="cellIs" dxfId="374" priority="97" stopIfTrue="1" operator="equal">
      <formula>0</formula>
    </cfRule>
  </conditionalFormatting>
  <conditionalFormatting sqref="F44">
    <cfRule type="cellIs" dxfId="373" priority="95" stopIfTrue="1" operator="equal">
      <formula>0</formula>
    </cfRule>
  </conditionalFormatting>
  <conditionalFormatting sqref="F10:F11 F13:F15">
    <cfRule type="cellIs" dxfId="372" priority="24" stopIfTrue="1" operator="equal">
      <formula>0</formula>
    </cfRule>
  </conditionalFormatting>
  <conditionalFormatting sqref="F12">
    <cfRule type="cellIs" dxfId="371" priority="21" stopIfTrue="1" operator="equal">
      <formula>0</formula>
    </cfRule>
  </conditionalFormatting>
  <conditionalFormatting sqref="F19">
    <cfRule type="cellIs" dxfId="370" priority="20" stopIfTrue="1" operator="equal">
      <formula>0</formula>
    </cfRule>
  </conditionalFormatting>
  <conditionalFormatting sqref="F23">
    <cfRule type="cellIs" dxfId="369" priority="14" stopIfTrue="1" operator="equal">
      <formula>0</formula>
    </cfRule>
  </conditionalFormatting>
  <conditionalFormatting sqref="F24">
    <cfRule type="cellIs" dxfId="368" priority="12" stopIfTrue="1" operator="equal">
      <formula>0</formula>
    </cfRule>
  </conditionalFormatting>
  <conditionalFormatting sqref="F24">
    <cfRule type="cellIs" dxfId="367" priority="11" stopIfTrue="1" operator="equal">
      <formula>21449.93</formula>
    </cfRule>
  </conditionalFormatting>
  <conditionalFormatting sqref="F22 F25">
    <cfRule type="cellIs" dxfId="366" priority="15" stopIfTrue="1" operator="equal">
      <formula>0</formula>
    </cfRule>
  </conditionalFormatting>
  <conditionalFormatting sqref="F62:F65">
    <cfRule type="cellIs" dxfId="365" priority="9" stopIfTrue="1" operator="equal">
      <formula>0</formula>
    </cfRule>
  </conditionalFormatting>
  <conditionalFormatting sqref="F22:F23 F25">
    <cfRule type="cellIs" dxfId="364" priority="13" stopIfTrue="1" operator="equal">
      <formula>21449.93</formula>
    </cfRule>
  </conditionalFormatting>
  <conditionalFormatting sqref="F30:F32">
    <cfRule type="cellIs" dxfId="363" priority="10" stopIfTrue="1" operator="equal">
      <formula>0</formula>
    </cfRule>
  </conditionalFormatting>
  <conditionalFormatting sqref="F62:F65">
    <cfRule type="cellIs" dxfId="362" priority="8" stopIfTrue="1" operator="equal">
      <formula>21449.93</formula>
    </cfRule>
  </conditionalFormatting>
  <conditionalFormatting sqref="F41">
    <cfRule type="cellIs" dxfId="361" priority="4" stopIfTrue="1" operator="equal">
      <formula>0</formula>
    </cfRule>
  </conditionalFormatting>
  <conditionalFormatting sqref="F40 F42">
    <cfRule type="cellIs" dxfId="360" priority="5" stopIfTrue="1" operator="equal">
      <formula>0</formula>
    </cfRule>
  </conditionalFormatting>
  <conditionalFormatting sqref="F40:F42">
    <cfRule type="cellIs" dxfId="359" priority="3" stopIfTrue="1" operator="equal">
      <formula>21449.93</formula>
    </cfRule>
  </conditionalFormatting>
  <pageMargins left="0.70866141732283472" right="0.70866141732283472" top="0.74803149606299213" bottom="0.74803149606299213" header="0.31496062992125984" footer="0.31496062992125984"/>
  <pageSetup paperSize="9" scale="80" fitToHeight="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rowBreaks count="2" manualBreakCount="2">
    <brk id="6" max="5" man="1"/>
    <brk id="47"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72"/>
  <sheetViews>
    <sheetView view="pageBreakPreview" zoomScaleNormal="100" zoomScaleSheetLayoutView="100" workbookViewId="0">
      <selection activeCell="L41" sqref="L41"/>
    </sheetView>
  </sheetViews>
  <sheetFormatPr defaultColWidth="9.140625" defaultRowHeight="12.75"/>
  <cols>
    <col min="1" max="1" width="6.28515625" style="97" customWidth="1"/>
    <col min="2" max="2" width="60.28515625" style="98" customWidth="1"/>
    <col min="3" max="3" width="8.7109375" style="99" customWidth="1"/>
    <col min="4" max="4" width="5.5703125" style="100" customWidth="1"/>
    <col min="5" max="5" width="11.28515625" style="101" bestFit="1" customWidth="1"/>
    <col min="6" max="6" width="17.42578125" style="99" customWidth="1"/>
    <col min="7" max="8" width="9.140625" style="89"/>
    <col min="9" max="9" width="49.85546875" style="89" customWidth="1"/>
    <col min="10" max="16384" width="9.140625" style="89"/>
  </cols>
  <sheetData>
    <row r="1" spans="1:6" ht="13.5" customHeight="1">
      <c r="A1" s="86"/>
      <c r="B1" s="87"/>
      <c r="C1" s="88"/>
      <c r="D1" s="88"/>
      <c r="E1" s="2"/>
      <c r="F1" s="88"/>
    </row>
    <row r="2" spans="1:6" ht="13.5" customHeight="1">
      <c r="A2" s="3" t="s">
        <v>61</v>
      </c>
      <c r="B2" s="69" t="s">
        <v>50</v>
      </c>
      <c r="C2" s="3" t="s">
        <v>4</v>
      </c>
      <c r="D2" s="3" t="s">
        <v>0</v>
      </c>
      <c r="E2" s="3" t="s">
        <v>1</v>
      </c>
      <c r="F2" s="21" t="s">
        <v>2</v>
      </c>
    </row>
    <row r="3" spans="1:6" ht="13.5" customHeight="1">
      <c r="A3" s="86"/>
      <c r="B3" s="87"/>
      <c r="C3" s="88"/>
      <c r="D3" s="88"/>
      <c r="E3" s="2"/>
      <c r="F3" s="88"/>
    </row>
    <row r="4" spans="1:6" ht="18" customHeight="1">
      <c r="A4" s="71" t="s">
        <v>177</v>
      </c>
      <c r="B4" s="9" t="s">
        <v>175</v>
      </c>
      <c r="C4" s="89"/>
      <c r="D4" s="89"/>
      <c r="E4" s="89"/>
      <c r="F4" s="89"/>
    </row>
    <row r="5" spans="1:6" ht="13.5" customHeight="1">
      <c r="A5" s="86"/>
      <c r="B5" s="87"/>
      <c r="C5" s="88"/>
      <c r="D5" s="88"/>
      <c r="E5" s="2"/>
      <c r="F5" s="88"/>
    </row>
    <row r="6" spans="1:6" ht="27" customHeight="1">
      <c r="A6" s="416" t="s">
        <v>100</v>
      </c>
      <c r="B6" s="417"/>
      <c r="C6" s="417"/>
      <c r="D6" s="417"/>
      <c r="E6" s="417"/>
      <c r="F6" s="417"/>
    </row>
    <row r="7" spans="1:6" ht="27" customHeight="1">
      <c r="A7" s="417"/>
      <c r="B7" s="417"/>
      <c r="C7" s="417"/>
      <c r="D7" s="417"/>
      <c r="E7" s="417"/>
      <c r="F7" s="417"/>
    </row>
    <row r="8" spans="1:6" ht="27" customHeight="1">
      <c r="A8" s="417"/>
      <c r="B8" s="417"/>
      <c r="C8" s="417"/>
      <c r="D8" s="417"/>
      <c r="E8" s="417"/>
      <c r="F8" s="417"/>
    </row>
    <row r="9" spans="1:6" ht="27" customHeight="1">
      <c r="A9" s="417"/>
      <c r="B9" s="417"/>
      <c r="C9" s="417"/>
      <c r="D9" s="417"/>
      <c r="E9" s="417"/>
      <c r="F9" s="417"/>
    </row>
    <row r="10" spans="1:6" ht="27" customHeight="1">
      <c r="A10" s="417"/>
      <c r="B10" s="417"/>
      <c r="C10" s="417"/>
      <c r="D10" s="417"/>
      <c r="E10" s="417"/>
      <c r="F10" s="417"/>
    </row>
    <row r="11" spans="1:6" ht="27" customHeight="1">
      <c r="A11" s="417"/>
      <c r="B11" s="417"/>
      <c r="C11" s="417"/>
      <c r="D11" s="417"/>
      <c r="E11" s="417"/>
      <c r="F11" s="417"/>
    </row>
    <row r="12" spans="1:6" ht="27" customHeight="1">
      <c r="A12" s="417"/>
      <c r="B12" s="417"/>
      <c r="C12" s="417"/>
      <c r="D12" s="417"/>
      <c r="E12" s="417"/>
      <c r="F12" s="417"/>
    </row>
    <row r="13" spans="1:6" ht="27" customHeight="1">
      <c r="A13" s="417"/>
      <c r="B13" s="417"/>
      <c r="C13" s="417"/>
      <c r="D13" s="417"/>
      <c r="E13" s="417"/>
      <c r="F13" s="417"/>
    </row>
    <row r="14" spans="1:6" ht="27" customHeight="1">
      <c r="A14" s="417"/>
      <c r="B14" s="417"/>
      <c r="C14" s="417"/>
      <c r="D14" s="417"/>
      <c r="E14" s="417"/>
      <c r="F14" s="417"/>
    </row>
    <row r="15" spans="1:6" ht="27" customHeight="1">
      <c r="A15" s="417"/>
      <c r="B15" s="417"/>
      <c r="C15" s="417"/>
      <c r="D15" s="417"/>
      <c r="E15" s="417"/>
      <c r="F15" s="417"/>
    </row>
    <row r="16" spans="1:6" ht="27" customHeight="1">
      <c r="A16" s="417"/>
      <c r="B16" s="417"/>
      <c r="C16" s="417"/>
      <c r="D16" s="417"/>
      <c r="E16" s="417"/>
      <c r="F16" s="417"/>
    </row>
    <row r="17" spans="1:7" ht="27" customHeight="1">
      <c r="A17" s="417"/>
      <c r="B17" s="417"/>
      <c r="C17" s="417"/>
      <c r="D17" s="417"/>
      <c r="E17" s="417"/>
      <c r="F17" s="417"/>
    </row>
    <row r="18" spans="1:7" ht="27" customHeight="1">
      <c r="A18" s="417"/>
      <c r="B18" s="417"/>
      <c r="C18" s="417"/>
      <c r="D18" s="417"/>
      <c r="E18" s="417"/>
      <c r="F18" s="417"/>
    </row>
    <row r="19" spans="1:7" ht="27" customHeight="1">
      <c r="A19" s="417"/>
      <c r="B19" s="417"/>
      <c r="C19" s="417"/>
      <c r="D19" s="417"/>
      <c r="E19" s="417"/>
      <c r="F19" s="417"/>
    </row>
    <row r="20" spans="1:7" ht="27" customHeight="1">
      <c r="A20" s="417"/>
      <c r="B20" s="417"/>
      <c r="C20" s="417"/>
      <c r="D20" s="417"/>
      <c r="E20" s="417"/>
      <c r="F20" s="417"/>
    </row>
    <row r="21" spans="1:7" ht="27" customHeight="1">
      <c r="A21" s="417"/>
      <c r="B21" s="417"/>
      <c r="C21" s="417"/>
      <c r="D21" s="417"/>
      <c r="E21" s="417"/>
      <c r="F21" s="417"/>
    </row>
    <row r="22" spans="1:7" ht="27" customHeight="1">
      <c r="A22" s="417"/>
      <c r="B22" s="417"/>
      <c r="C22" s="417"/>
      <c r="D22" s="417"/>
      <c r="E22" s="417"/>
      <c r="F22" s="417"/>
    </row>
    <row r="23" spans="1:7" ht="27" customHeight="1">
      <c r="A23" s="417"/>
      <c r="B23" s="417"/>
      <c r="C23" s="417"/>
      <c r="D23" s="417"/>
      <c r="E23" s="417"/>
      <c r="F23" s="417"/>
    </row>
    <row r="24" spans="1:7" ht="27" customHeight="1">
      <c r="A24" s="417"/>
      <c r="B24" s="417"/>
      <c r="C24" s="417"/>
      <c r="D24" s="417"/>
      <c r="E24" s="417"/>
      <c r="F24" s="417"/>
    </row>
    <row r="25" spans="1:7" ht="27" customHeight="1">
      <c r="A25" s="417"/>
      <c r="B25" s="417"/>
      <c r="C25" s="417"/>
      <c r="D25" s="417"/>
      <c r="E25" s="417"/>
      <c r="F25" s="417"/>
    </row>
    <row r="26" spans="1:7" ht="27" customHeight="1">
      <c r="A26" s="417"/>
      <c r="B26" s="417"/>
      <c r="C26" s="417"/>
      <c r="D26" s="417"/>
      <c r="E26" s="417"/>
      <c r="F26" s="417"/>
    </row>
    <row r="27" spans="1:7" ht="27" customHeight="1">
      <c r="A27" s="417"/>
      <c r="B27" s="417"/>
      <c r="C27" s="417"/>
      <c r="D27" s="417"/>
      <c r="E27" s="417"/>
      <c r="F27" s="417"/>
    </row>
    <row r="28" spans="1:7" ht="13.5" customHeight="1">
      <c r="A28" s="61"/>
      <c r="B28" s="1"/>
      <c r="C28" s="2"/>
      <c r="D28" s="2"/>
      <c r="E28" s="2"/>
      <c r="F28" s="2"/>
    </row>
    <row r="29" spans="1:7" s="5" customFormat="1" ht="102">
      <c r="A29" s="78"/>
      <c r="B29" s="113" t="s">
        <v>99</v>
      </c>
      <c r="C29" s="2"/>
      <c r="D29" s="2"/>
      <c r="E29" s="2"/>
      <c r="F29" s="2"/>
    </row>
    <row r="30" spans="1:7" s="5" customFormat="1" ht="15">
      <c r="A30" s="78"/>
      <c r="B30" s="1"/>
      <c r="C30" s="2"/>
      <c r="D30" s="2"/>
      <c r="E30" s="2"/>
      <c r="F30" s="2"/>
    </row>
    <row r="31" spans="1:7" s="5" customFormat="1" ht="15">
      <c r="A31" s="78"/>
      <c r="B31" s="1"/>
      <c r="C31" s="2"/>
      <c r="D31" s="2"/>
      <c r="E31" s="2"/>
      <c r="F31" s="2"/>
    </row>
    <row r="32" spans="1:7" s="5" customFormat="1" ht="294" thickBot="1">
      <c r="A32" s="73" t="s">
        <v>78</v>
      </c>
      <c r="B32" s="10" t="s">
        <v>267</v>
      </c>
      <c r="C32" s="11"/>
      <c r="D32" s="12"/>
      <c r="E32" s="12"/>
      <c r="F32" s="17"/>
      <c r="G32" s="126"/>
    </row>
    <row r="33" spans="1:7" s="5" customFormat="1" ht="17.25" customHeight="1" thickBot="1">
      <c r="A33" s="262"/>
      <c r="B33" s="43" t="s">
        <v>268</v>
      </c>
      <c r="C33" s="66">
        <v>1</v>
      </c>
      <c r="D33" s="65" t="s">
        <v>7</v>
      </c>
      <c r="E33" s="64"/>
      <c r="F33" s="20">
        <f>C33*E33</f>
        <v>0</v>
      </c>
      <c r="G33" s="276"/>
    </row>
    <row r="34" spans="1:7" s="5" customFormat="1" ht="17.25" customHeight="1" thickBot="1">
      <c r="A34" s="262"/>
      <c r="B34" s="43" t="s">
        <v>269</v>
      </c>
      <c r="C34" s="66">
        <v>1</v>
      </c>
      <c r="D34" s="65" t="s">
        <v>7</v>
      </c>
      <c r="E34" s="64"/>
      <c r="F34" s="20">
        <f>C34*E34</f>
        <v>0</v>
      </c>
      <c r="G34" s="276"/>
    </row>
    <row r="35" spans="1:7" s="5" customFormat="1" ht="17.25" customHeight="1" thickBot="1">
      <c r="A35" s="262"/>
      <c r="B35" s="43" t="s">
        <v>270</v>
      </c>
      <c r="C35" s="66">
        <v>1</v>
      </c>
      <c r="D35" s="65" t="s">
        <v>7</v>
      </c>
      <c r="E35" s="64"/>
      <c r="F35" s="20">
        <f>C35*E35</f>
        <v>0</v>
      </c>
      <c r="G35" s="276"/>
    </row>
    <row r="36" spans="1:7" s="5" customFormat="1" ht="17.25" customHeight="1" thickBot="1">
      <c r="A36" s="262"/>
      <c r="B36" s="43" t="s">
        <v>271</v>
      </c>
      <c r="C36" s="66">
        <v>1</v>
      </c>
      <c r="D36" s="65" t="s">
        <v>7</v>
      </c>
      <c r="E36" s="64"/>
      <c r="F36" s="20">
        <f>C36*E36</f>
        <v>0</v>
      </c>
      <c r="G36" s="276"/>
    </row>
    <row r="37" spans="1:7" s="5" customFormat="1" ht="15.75">
      <c r="A37" s="264"/>
      <c r="B37" s="1"/>
      <c r="C37" s="2"/>
      <c r="D37" s="2"/>
      <c r="E37" s="2"/>
      <c r="F37" s="15"/>
      <c r="G37" s="126"/>
    </row>
    <row r="38" spans="1:7" s="5" customFormat="1" ht="128.25" thickBot="1">
      <c r="A38" s="73" t="s">
        <v>74</v>
      </c>
      <c r="B38" s="10" t="s">
        <v>279</v>
      </c>
      <c r="C38" s="11"/>
      <c r="D38" s="74"/>
      <c r="E38" s="74"/>
      <c r="F38" s="75"/>
      <c r="G38" s="116"/>
    </row>
    <row r="39" spans="1:7" s="5" customFormat="1" ht="21" customHeight="1" thickBot="1">
      <c r="A39" s="76"/>
      <c r="B39" s="4" t="s">
        <v>278</v>
      </c>
      <c r="C39" s="77">
        <v>34</v>
      </c>
      <c r="D39" s="18" t="s">
        <v>6</v>
      </c>
      <c r="E39" s="19"/>
      <c r="F39" s="20">
        <f>C39*E39</f>
        <v>0</v>
      </c>
      <c r="G39" s="276"/>
    </row>
    <row r="40" spans="1:7" s="5" customFormat="1" ht="13.5" customHeight="1">
      <c r="A40" s="78"/>
      <c r="B40" s="1"/>
      <c r="C40" s="2"/>
      <c r="D40" s="2"/>
      <c r="E40" s="2"/>
      <c r="F40" s="2"/>
      <c r="G40" s="116"/>
    </row>
    <row r="41" spans="1:7" s="5" customFormat="1" ht="153.75" thickBot="1">
      <c r="A41" s="73" t="s">
        <v>75</v>
      </c>
      <c r="B41" s="10" t="s">
        <v>361</v>
      </c>
      <c r="C41" s="11"/>
      <c r="D41" s="74"/>
      <c r="E41" s="74"/>
      <c r="F41" s="75"/>
    </row>
    <row r="42" spans="1:7" s="5" customFormat="1" ht="21" customHeight="1" thickBot="1">
      <c r="A42" s="76"/>
      <c r="B42" s="4" t="s">
        <v>150</v>
      </c>
      <c r="C42" s="77">
        <v>2</v>
      </c>
      <c r="D42" s="18" t="s">
        <v>7</v>
      </c>
      <c r="E42" s="19"/>
      <c r="F42" s="20">
        <f>C42*E42</f>
        <v>0</v>
      </c>
      <c r="G42" s="276"/>
    </row>
    <row r="43" spans="1:7" s="5" customFormat="1" ht="21" customHeight="1" thickBot="1">
      <c r="A43" s="76"/>
      <c r="B43" s="4" t="s">
        <v>178</v>
      </c>
      <c r="C43" s="77">
        <v>2</v>
      </c>
      <c r="D43" s="18" t="s">
        <v>6</v>
      </c>
      <c r="E43" s="19"/>
      <c r="F43" s="20">
        <f>C43*E43</f>
        <v>0</v>
      </c>
      <c r="G43" s="276"/>
    </row>
    <row r="44" spans="1:7" s="5" customFormat="1" ht="13.5" customHeight="1">
      <c r="A44" s="78"/>
      <c r="B44" s="1"/>
      <c r="C44" s="2"/>
      <c r="D44" s="2"/>
      <c r="E44" s="2"/>
      <c r="F44" s="2"/>
    </row>
    <row r="45" spans="1:7" s="5" customFormat="1" ht="102.75" thickBot="1">
      <c r="A45" s="73" t="s">
        <v>76</v>
      </c>
      <c r="B45" s="10" t="s">
        <v>280</v>
      </c>
      <c r="C45" s="11"/>
      <c r="D45" s="74"/>
      <c r="E45" s="74"/>
      <c r="F45" s="75"/>
    </row>
    <row r="46" spans="1:7" s="5" customFormat="1" ht="21" customHeight="1" thickBot="1">
      <c r="A46" s="76"/>
      <c r="B46" s="4" t="s">
        <v>281</v>
      </c>
      <c r="C46" s="77">
        <v>3</v>
      </c>
      <c r="D46" s="18" t="s">
        <v>9</v>
      </c>
      <c r="E46" s="19"/>
      <c r="F46" s="20">
        <f>C46*E46</f>
        <v>0</v>
      </c>
      <c r="G46" s="276"/>
    </row>
    <row r="47" spans="1:7" s="5" customFormat="1" ht="21" customHeight="1" thickBot="1">
      <c r="A47" s="76"/>
      <c r="B47" s="4" t="s">
        <v>282</v>
      </c>
      <c r="C47" s="77">
        <v>1</v>
      </c>
      <c r="D47" s="18" t="s">
        <v>9</v>
      </c>
      <c r="E47" s="19"/>
      <c r="F47" s="20">
        <f>C47*E47</f>
        <v>0</v>
      </c>
      <c r="G47" s="276"/>
    </row>
    <row r="48" spans="1:7" s="5" customFormat="1" ht="13.5" customHeight="1">
      <c r="A48" s="78"/>
      <c r="B48" s="1"/>
      <c r="C48" s="2"/>
      <c r="D48" s="2"/>
      <c r="E48" s="2"/>
      <c r="F48" s="2"/>
    </row>
    <row r="49" spans="1:7" s="5" customFormat="1" ht="90" thickBot="1">
      <c r="A49" s="73" t="s">
        <v>79</v>
      </c>
      <c r="B49" s="10" t="s">
        <v>283</v>
      </c>
      <c r="C49" s="11"/>
      <c r="D49" s="74"/>
      <c r="E49" s="74"/>
      <c r="F49" s="75"/>
      <c r="G49" s="116"/>
    </row>
    <row r="50" spans="1:7" s="5" customFormat="1" ht="21" customHeight="1" thickBot="1">
      <c r="A50" s="76"/>
      <c r="B50" s="4"/>
      <c r="C50" s="77">
        <v>1</v>
      </c>
      <c r="D50" s="18" t="s">
        <v>7</v>
      </c>
      <c r="E50" s="19"/>
      <c r="F50" s="20">
        <f>C50*E50</f>
        <v>0</v>
      </c>
      <c r="G50" s="276"/>
    </row>
    <row r="51" spans="1:7" s="5" customFormat="1" ht="13.5" customHeight="1">
      <c r="A51" s="78"/>
      <c r="B51" s="1"/>
      <c r="C51" s="2"/>
      <c r="D51" s="2"/>
      <c r="E51" s="2"/>
      <c r="F51" s="2"/>
      <c r="G51" s="116"/>
    </row>
    <row r="52" spans="1:7" s="5" customFormat="1" ht="90" thickBot="1">
      <c r="A52" s="73" t="s">
        <v>77</v>
      </c>
      <c r="B52" s="10" t="s">
        <v>211</v>
      </c>
      <c r="C52" s="11"/>
      <c r="D52" s="74"/>
      <c r="E52" s="74"/>
      <c r="F52" s="75"/>
      <c r="G52" s="116"/>
    </row>
    <row r="53" spans="1:7" s="5" customFormat="1" ht="21" customHeight="1" thickBot="1">
      <c r="A53" s="76"/>
      <c r="B53" s="4"/>
      <c r="C53" s="77">
        <v>40</v>
      </c>
      <c r="D53" s="18" t="s">
        <v>52</v>
      </c>
      <c r="E53" s="19"/>
      <c r="F53" s="20">
        <f>C53*E53</f>
        <v>0</v>
      </c>
      <c r="G53" s="276"/>
    </row>
    <row r="54" spans="1:7" s="5" customFormat="1" ht="13.5" customHeight="1">
      <c r="A54" s="78"/>
      <c r="B54" s="1"/>
      <c r="C54" s="2"/>
      <c r="D54" s="2"/>
      <c r="E54" s="2"/>
      <c r="F54" s="2"/>
      <c r="G54" s="116"/>
    </row>
    <row r="55" spans="1:7" ht="13.5" customHeight="1" thickBot="1">
      <c r="A55" s="86"/>
      <c r="B55" s="87"/>
      <c r="C55" s="88"/>
      <c r="D55" s="88"/>
      <c r="E55" s="2"/>
      <c r="F55" s="88"/>
    </row>
    <row r="56" spans="1:7" ht="21" customHeight="1" thickBot="1">
      <c r="A56" s="81"/>
      <c r="B56" s="9" t="s">
        <v>175</v>
      </c>
      <c r="C56" s="91"/>
      <c r="D56" s="92"/>
      <c r="E56" s="82"/>
      <c r="F56" s="83">
        <f>SUM(F29:F55)</f>
        <v>0</v>
      </c>
    </row>
    <row r="57" spans="1:7" ht="13.5" customHeight="1">
      <c r="A57" s="268"/>
      <c r="B57" s="93"/>
      <c r="C57" s="94"/>
      <c r="D57" s="95"/>
      <c r="E57" s="96"/>
      <c r="F57" s="94"/>
    </row>
    <row r="58" spans="1:7">
      <c r="A58" s="269"/>
    </row>
    <row r="59" spans="1:7" s="5" customFormat="1" ht="15.75" thickBot="1">
      <c r="A59" s="264"/>
      <c r="B59" s="103" t="s">
        <v>90</v>
      </c>
      <c r="C59" s="2"/>
      <c r="D59" s="2"/>
      <c r="E59" s="2"/>
      <c r="F59" s="2"/>
    </row>
    <row r="60" spans="1:7" ht="13.5" thickTop="1">
      <c r="A60" s="269"/>
    </row>
    <row r="61" spans="1:7">
      <c r="A61" s="269"/>
    </row>
    <row r="62" spans="1:7" s="5" customFormat="1" ht="128.25" thickBot="1">
      <c r="A62" s="73" t="s">
        <v>80</v>
      </c>
      <c r="B62" s="10" t="s">
        <v>277</v>
      </c>
      <c r="C62" s="11"/>
      <c r="D62" s="12"/>
      <c r="E62" s="12"/>
      <c r="F62" s="17"/>
      <c r="G62" s="126"/>
    </row>
    <row r="63" spans="1:7" s="5" customFormat="1" ht="17.25" customHeight="1" thickBot="1">
      <c r="A63" s="262"/>
      <c r="B63" s="43"/>
      <c r="C63" s="66">
        <v>2</v>
      </c>
      <c r="D63" s="65" t="s">
        <v>7</v>
      </c>
      <c r="E63" s="64"/>
      <c r="F63" s="20">
        <f>C63*E63</f>
        <v>0</v>
      </c>
      <c r="G63" s="276"/>
    </row>
    <row r="64" spans="1:7" s="5" customFormat="1" ht="15.75">
      <c r="A64" s="264"/>
      <c r="B64" s="1"/>
      <c r="C64" s="2"/>
      <c r="D64" s="2"/>
      <c r="E64" s="2"/>
      <c r="F64" s="15"/>
      <c r="G64" s="126"/>
    </row>
    <row r="65" spans="1:7" s="139" customFormat="1" ht="179.25" thickBot="1">
      <c r="A65" s="136" t="s">
        <v>81</v>
      </c>
      <c r="B65" s="107" t="s">
        <v>532</v>
      </c>
      <c r="C65" s="137"/>
      <c r="D65" s="138"/>
      <c r="E65" s="138"/>
      <c r="F65" s="149"/>
      <c r="G65" s="124"/>
    </row>
    <row r="66" spans="1:7" s="139" customFormat="1" ht="21" customHeight="1" thickBot="1">
      <c r="A66" s="140"/>
      <c r="B66" s="141"/>
      <c r="C66" s="142">
        <v>6.5</v>
      </c>
      <c r="D66" s="143" t="s">
        <v>6</v>
      </c>
      <c r="E66" s="144"/>
      <c r="F66" s="145">
        <f>C66*E66</f>
        <v>0</v>
      </c>
      <c r="G66" s="276"/>
    </row>
    <row r="67" spans="1:7" s="139" customFormat="1" ht="13.5" customHeight="1">
      <c r="A67" s="146"/>
      <c r="B67" s="22"/>
      <c r="C67" s="147"/>
      <c r="D67" s="147"/>
      <c r="E67" s="147"/>
      <c r="F67" s="147"/>
      <c r="G67" s="124"/>
    </row>
    <row r="68" spans="1:7" s="5" customFormat="1" ht="39" thickBot="1">
      <c r="A68" s="73" t="s">
        <v>82</v>
      </c>
      <c r="B68" s="274" t="s">
        <v>133</v>
      </c>
      <c r="C68" s="49"/>
      <c r="D68" s="12"/>
      <c r="E68" s="12"/>
      <c r="F68" s="17"/>
    </row>
    <row r="69" spans="1:7" s="5" customFormat="1" ht="17.25" customHeight="1" thickBot="1">
      <c r="A69" s="60"/>
      <c r="B69" s="43"/>
      <c r="C69" s="211">
        <v>0.05</v>
      </c>
      <c r="D69" s="65"/>
      <c r="E69" s="64">
        <f>SUM(F56:F68)</f>
        <v>0</v>
      </c>
      <c r="F69" s="20">
        <f>C69*E69</f>
        <v>0</v>
      </c>
    </row>
    <row r="70" spans="1:7" s="5" customFormat="1" ht="15">
      <c r="A70" s="57"/>
      <c r="B70" s="1"/>
      <c r="C70" s="2"/>
      <c r="D70" s="2"/>
      <c r="E70" s="2"/>
      <c r="F70" s="15"/>
    </row>
    <row r="71" spans="1:7" ht="13.5" thickBot="1"/>
    <row r="72" spans="1:7" ht="21" customHeight="1" thickBot="1">
      <c r="A72" s="81"/>
      <c r="B72" s="9" t="s">
        <v>176</v>
      </c>
      <c r="C72" s="91" t="s">
        <v>3</v>
      </c>
      <c r="D72" s="92"/>
      <c r="E72" s="82"/>
      <c r="F72" s="83">
        <f>SUM(F59:F71)</f>
        <v>0</v>
      </c>
    </row>
  </sheetData>
  <sheetProtection algorithmName="SHA-512" hashValue="HmDISuE0I94zFTKTs52koiz0Haawu3SUKwBWx0Cj00lF8X+xhSh3gB2rzLqdbzBKR8weyYEjJYChVdCpl7Iisg==" saltValue="vK4HxNW2UbYehkpcy81xrQ==" spinCount="100000" sheet="1" objects="1" scenarios="1"/>
  <protectedRanges>
    <protectedRange sqref="E1:E1048576" name="Obseg1"/>
  </protectedRanges>
  <mergeCells count="1">
    <mergeCell ref="A6:F27"/>
  </mergeCells>
  <conditionalFormatting sqref="F1:F3 F55:F58 F60:F61 F73:F65431 F5:F30 F71">
    <cfRule type="cellIs" dxfId="358" priority="476" stopIfTrue="1" operator="equal">
      <formula>0</formula>
    </cfRule>
  </conditionalFormatting>
  <conditionalFormatting sqref="F41:F42 F44">
    <cfRule type="cellIs" dxfId="357" priority="471" stopIfTrue="1" operator="equal">
      <formula>0</formula>
    </cfRule>
  </conditionalFormatting>
  <conditionalFormatting sqref="F31">
    <cfRule type="cellIs" dxfId="356" priority="423" stopIfTrue="1" operator="equal">
      <formula>0</formula>
    </cfRule>
  </conditionalFormatting>
  <conditionalFormatting sqref="F59">
    <cfRule type="cellIs" dxfId="355" priority="314" stopIfTrue="1" operator="equal">
      <formula>0</formula>
    </cfRule>
  </conditionalFormatting>
  <conditionalFormatting sqref="F72">
    <cfRule type="cellIs" dxfId="354" priority="313" stopIfTrue="1" operator="equal">
      <formula>0</formula>
    </cfRule>
  </conditionalFormatting>
  <conditionalFormatting sqref="F38:F40">
    <cfRule type="cellIs" dxfId="353" priority="201" stopIfTrue="1" operator="equal">
      <formula>0</formula>
    </cfRule>
  </conditionalFormatting>
  <conditionalFormatting sqref="F68:F70">
    <cfRule type="cellIs" dxfId="352" priority="143" stopIfTrue="1" operator="equal">
      <formula>0</formula>
    </cfRule>
  </conditionalFormatting>
  <conditionalFormatting sqref="F43">
    <cfRule type="cellIs" dxfId="351" priority="142" stopIfTrue="1" operator="equal">
      <formula>0</formula>
    </cfRule>
  </conditionalFormatting>
  <conditionalFormatting sqref="F45:F46 F48">
    <cfRule type="cellIs" dxfId="350" priority="141" stopIfTrue="1" operator="equal">
      <formula>0</formula>
    </cfRule>
  </conditionalFormatting>
  <conditionalFormatting sqref="F52:F54">
    <cfRule type="cellIs" dxfId="349" priority="121" stopIfTrue="1" operator="equal">
      <formula>0</formula>
    </cfRule>
  </conditionalFormatting>
  <conditionalFormatting sqref="F65:F67">
    <cfRule type="cellIs" dxfId="348" priority="24" stopIfTrue="1" operator="equal">
      <formula>0</formula>
    </cfRule>
  </conditionalFormatting>
  <conditionalFormatting sqref="F32:F33 F37">
    <cfRule type="cellIs" dxfId="347" priority="7" stopIfTrue="1" operator="equal">
      <formula>0</formula>
    </cfRule>
  </conditionalFormatting>
  <conditionalFormatting sqref="F34">
    <cfRule type="cellIs" dxfId="346" priority="6" stopIfTrue="1" operator="equal">
      <formula>0</formula>
    </cfRule>
  </conditionalFormatting>
  <conditionalFormatting sqref="F35">
    <cfRule type="cellIs" dxfId="345" priority="5" stopIfTrue="1" operator="equal">
      <formula>0</formula>
    </cfRule>
  </conditionalFormatting>
  <conditionalFormatting sqref="F36">
    <cfRule type="cellIs" dxfId="344" priority="4" stopIfTrue="1" operator="equal">
      <formula>0</formula>
    </cfRule>
  </conditionalFormatting>
  <conditionalFormatting sqref="F62:F64">
    <cfRule type="cellIs" dxfId="343" priority="3" stopIfTrue="1" operator="equal">
      <formula>0</formula>
    </cfRule>
  </conditionalFormatting>
  <conditionalFormatting sqref="F47">
    <cfRule type="cellIs" dxfId="342" priority="2" stopIfTrue="1" operator="equal">
      <formula>0</formula>
    </cfRule>
  </conditionalFormatting>
  <conditionalFormatting sqref="F49:F51">
    <cfRule type="cellIs" dxfId="341"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rowBreaks count="2" manualBreakCount="2">
    <brk id="27" max="5" man="1"/>
    <brk id="58"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220"/>
  <sheetViews>
    <sheetView view="pageBreakPreview" topLeftCell="C36" zoomScaleNormal="100" zoomScaleSheetLayoutView="100" workbookViewId="0">
      <selection activeCell="L41" sqref="L41"/>
    </sheetView>
  </sheetViews>
  <sheetFormatPr defaultColWidth="9.140625" defaultRowHeight="15.75"/>
  <cols>
    <col min="1" max="1" width="6.28515625" style="229" customWidth="1"/>
    <col min="2" max="2" width="60.28515625" style="230" customWidth="1"/>
    <col min="3" max="3" width="8.7109375" style="231" customWidth="1"/>
    <col min="4" max="4" width="5.5703125" style="232" customWidth="1"/>
    <col min="5" max="5" width="11.28515625" style="154" bestFit="1" customWidth="1"/>
    <col min="6" max="6" width="17.42578125" style="231" customWidth="1"/>
    <col min="7" max="7" width="67.42578125" style="124" customWidth="1"/>
    <col min="8" max="8" width="9.140625" style="218"/>
    <col min="9" max="9" width="16.42578125" style="218" customWidth="1"/>
    <col min="10" max="16384" width="9.140625" style="218"/>
  </cols>
  <sheetData>
    <row r="1" spans="1:6" ht="13.5" customHeight="1">
      <c r="A1" s="215"/>
      <c r="B1" s="216"/>
      <c r="C1" s="217"/>
      <c r="D1" s="217"/>
      <c r="E1" s="147"/>
      <c r="F1" s="217"/>
    </row>
    <row r="2" spans="1:6" ht="13.5" customHeight="1">
      <c r="A2" s="157" t="s">
        <v>61</v>
      </c>
      <c r="B2" s="158" t="s">
        <v>50</v>
      </c>
      <c r="C2" s="157" t="s">
        <v>4</v>
      </c>
      <c r="D2" s="157" t="s">
        <v>0</v>
      </c>
      <c r="E2" s="157" t="s">
        <v>1</v>
      </c>
      <c r="F2" s="159" t="s">
        <v>2</v>
      </c>
    </row>
    <row r="3" spans="1:6" ht="13.5" customHeight="1">
      <c r="A3" s="215"/>
      <c r="B3" s="216"/>
      <c r="C3" s="217"/>
      <c r="D3" s="217"/>
      <c r="E3" s="147"/>
      <c r="F3" s="217"/>
    </row>
    <row r="4" spans="1:6" ht="18" customHeight="1">
      <c r="A4" s="161" t="s">
        <v>179</v>
      </c>
      <c r="B4" s="23" t="s">
        <v>94</v>
      </c>
      <c r="C4" s="218"/>
      <c r="D4" s="218"/>
      <c r="E4" s="218"/>
      <c r="F4" s="218"/>
    </row>
    <row r="5" spans="1:6" ht="13.5" customHeight="1">
      <c r="A5" s="215"/>
      <c r="B5" s="216"/>
      <c r="C5" s="217"/>
      <c r="D5" s="217"/>
      <c r="E5" s="147"/>
      <c r="F5" s="217"/>
    </row>
    <row r="6" spans="1:6" ht="30.75" customHeight="1">
      <c r="A6" s="418" t="s">
        <v>95</v>
      </c>
      <c r="B6" s="419"/>
      <c r="C6" s="419"/>
      <c r="D6" s="419"/>
      <c r="E6" s="419"/>
      <c r="F6" s="419"/>
    </row>
    <row r="7" spans="1:6" ht="30.75" customHeight="1">
      <c r="A7" s="419"/>
      <c r="B7" s="419"/>
      <c r="C7" s="419"/>
      <c r="D7" s="419"/>
      <c r="E7" s="419"/>
      <c r="F7" s="419"/>
    </row>
    <row r="8" spans="1:6" ht="30.75" customHeight="1">
      <c r="A8" s="419"/>
      <c r="B8" s="419"/>
      <c r="C8" s="419"/>
      <c r="D8" s="419"/>
      <c r="E8" s="419"/>
      <c r="F8" s="419"/>
    </row>
    <row r="9" spans="1:6" ht="30.75" customHeight="1">
      <c r="A9" s="419"/>
      <c r="B9" s="419"/>
      <c r="C9" s="419"/>
      <c r="D9" s="419"/>
      <c r="E9" s="419"/>
      <c r="F9" s="419"/>
    </row>
    <row r="10" spans="1:6" ht="30.75" customHeight="1">
      <c r="A10" s="419"/>
      <c r="B10" s="419"/>
      <c r="C10" s="419"/>
      <c r="D10" s="419"/>
      <c r="E10" s="419"/>
      <c r="F10" s="419"/>
    </row>
    <row r="11" spans="1:6" ht="30.75" customHeight="1">
      <c r="A11" s="419"/>
      <c r="B11" s="419"/>
      <c r="C11" s="419"/>
      <c r="D11" s="419"/>
      <c r="E11" s="419"/>
      <c r="F11" s="419"/>
    </row>
    <row r="12" spans="1:6" ht="30.75" customHeight="1">
      <c r="A12" s="419"/>
      <c r="B12" s="419"/>
      <c r="C12" s="419"/>
      <c r="D12" s="419"/>
      <c r="E12" s="419"/>
      <c r="F12" s="419"/>
    </row>
    <row r="13" spans="1:6" ht="30.75" customHeight="1">
      <c r="A13" s="419"/>
      <c r="B13" s="419"/>
      <c r="C13" s="419"/>
      <c r="D13" s="419"/>
      <c r="E13" s="419"/>
      <c r="F13" s="419"/>
    </row>
    <row r="14" spans="1:6" ht="30.75" customHeight="1">
      <c r="A14" s="419"/>
      <c r="B14" s="419"/>
      <c r="C14" s="419"/>
      <c r="D14" s="419"/>
      <c r="E14" s="419"/>
      <c r="F14" s="419"/>
    </row>
    <row r="15" spans="1:6" ht="30.75" customHeight="1">
      <c r="A15" s="419"/>
      <c r="B15" s="419"/>
      <c r="C15" s="419"/>
      <c r="D15" s="419"/>
      <c r="E15" s="419"/>
      <c r="F15" s="419"/>
    </row>
    <row r="16" spans="1:6" ht="30.75" customHeight="1">
      <c r="A16" s="419"/>
      <c r="B16" s="419"/>
      <c r="C16" s="419"/>
      <c r="D16" s="419"/>
      <c r="E16" s="419"/>
      <c r="F16" s="419"/>
    </row>
    <row r="17" spans="1:6" ht="30.75" customHeight="1">
      <c r="A17" s="419"/>
      <c r="B17" s="419"/>
      <c r="C17" s="419"/>
      <c r="D17" s="419"/>
      <c r="E17" s="419"/>
      <c r="F17" s="419"/>
    </row>
    <row r="18" spans="1:6" ht="30.75" customHeight="1">
      <c r="A18" s="419"/>
      <c r="B18" s="419"/>
      <c r="C18" s="419"/>
      <c r="D18" s="419"/>
      <c r="E18" s="419"/>
      <c r="F18" s="419"/>
    </row>
    <row r="19" spans="1:6" ht="30.75" customHeight="1">
      <c r="A19" s="419"/>
      <c r="B19" s="419"/>
      <c r="C19" s="419"/>
      <c r="D19" s="419"/>
      <c r="E19" s="419"/>
      <c r="F19" s="419"/>
    </row>
    <row r="20" spans="1:6" ht="65.25" customHeight="1">
      <c r="A20" s="419"/>
      <c r="B20" s="419"/>
      <c r="C20" s="419"/>
      <c r="D20" s="419"/>
      <c r="E20" s="419"/>
      <c r="F20" s="419"/>
    </row>
    <row r="21" spans="1:6" ht="40.5" customHeight="1">
      <c r="A21" s="419"/>
      <c r="B21" s="419"/>
      <c r="C21" s="419"/>
      <c r="D21" s="419"/>
      <c r="E21" s="419"/>
      <c r="F21" s="419"/>
    </row>
    <row r="22" spans="1:6" ht="30.75" customHeight="1">
      <c r="A22" s="419"/>
      <c r="B22" s="419"/>
      <c r="C22" s="419"/>
      <c r="D22" s="419"/>
      <c r="E22" s="419"/>
      <c r="F22" s="419"/>
    </row>
    <row r="23" spans="1:6" ht="13.5" customHeight="1">
      <c r="A23" s="419"/>
      <c r="B23" s="419"/>
      <c r="C23" s="419"/>
      <c r="D23" s="419"/>
      <c r="E23" s="419"/>
      <c r="F23" s="419"/>
    </row>
    <row r="24" spans="1:6" ht="33" customHeight="1">
      <c r="A24" s="419"/>
      <c r="B24" s="419"/>
      <c r="C24" s="419"/>
      <c r="D24" s="419"/>
      <c r="E24" s="419"/>
      <c r="F24" s="419"/>
    </row>
    <row r="25" spans="1:6" ht="30.75" customHeight="1">
      <c r="A25" s="419"/>
      <c r="B25" s="419"/>
      <c r="C25" s="419"/>
      <c r="D25" s="419"/>
      <c r="E25" s="419"/>
      <c r="F25" s="419"/>
    </row>
    <row r="26" spans="1:6" ht="30.75" customHeight="1">
      <c r="A26" s="419"/>
      <c r="B26" s="419"/>
      <c r="C26" s="419"/>
      <c r="D26" s="419"/>
      <c r="E26" s="419"/>
      <c r="F26" s="419"/>
    </row>
    <row r="27" spans="1:6" ht="30.75" customHeight="1">
      <c r="A27" s="419"/>
      <c r="B27" s="419"/>
      <c r="C27" s="419"/>
      <c r="D27" s="419"/>
      <c r="E27" s="419"/>
      <c r="F27" s="419"/>
    </row>
    <row r="28" spans="1:6" ht="30.75" customHeight="1">
      <c r="A28" s="419"/>
      <c r="B28" s="419"/>
      <c r="C28" s="419"/>
      <c r="D28" s="419"/>
      <c r="E28" s="419"/>
      <c r="F28" s="419"/>
    </row>
    <row r="29" spans="1:6" ht="30.75" customHeight="1">
      <c r="A29" s="419"/>
      <c r="B29" s="419"/>
      <c r="C29" s="419"/>
      <c r="D29" s="419"/>
      <c r="E29" s="419"/>
      <c r="F29" s="419"/>
    </row>
    <row r="30" spans="1:6" ht="24.75" customHeight="1">
      <c r="A30" s="419"/>
      <c r="B30" s="419"/>
      <c r="C30" s="419"/>
      <c r="D30" s="419"/>
      <c r="E30" s="419"/>
      <c r="F30" s="419"/>
    </row>
    <row r="31" spans="1:6" ht="51" customHeight="1">
      <c r="A31" s="419"/>
      <c r="B31" s="419"/>
      <c r="C31" s="419"/>
      <c r="D31" s="419"/>
      <c r="E31" s="419"/>
      <c r="F31" s="419"/>
    </row>
    <row r="32" spans="1:6" ht="7.5" customHeight="1">
      <c r="A32" s="419"/>
      <c r="B32" s="419"/>
      <c r="C32" s="419"/>
      <c r="D32" s="419"/>
      <c r="E32" s="419"/>
      <c r="F32" s="419"/>
    </row>
    <row r="33" spans="1:7" ht="9" hidden="1" customHeight="1">
      <c r="A33" s="419"/>
      <c r="B33" s="419"/>
      <c r="C33" s="419"/>
      <c r="D33" s="419"/>
      <c r="E33" s="419"/>
      <c r="F33" s="419"/>
    </row>
    <row r="34" spans="1:7" ht="13.5" customHeight="1">
      <c r="A34" s="219"/>
      <c r="B34" s="22"/>
      <c r="C34" s="147"/>
      <c r="D34" s="147"/>
      <c r="E34" s="147"/>
      <c r="F34" s="147"/>
    </row>
    <row r="35" spans="1:7" s="139" customFormat="1" ht="255">
      <c r="A35" s="146"/>
      <c r="B35" s="214" t="s">
        <v>359</v>
      </c>
      <c r="C35" s="147"/>
      <c r="D35" s="147"/>
      <c r="E35" s="147"/>
      <c r="F35" s="147"/>
      <c r="G35" s="124"/>
    </row>
    <row r="36" spans="1:7" s="139" customFormat="1">
      <c r="A36" s="146"/>
      <c r="B36" s="22"/>
      <c r="C36" s="147"/>
      <c r="D36" s="147"/>
      <c r="E36" s="147"/>
      <c r="F36" s="147"/>
      <c r="G36" s="124"/>
    </row>
    <row r="37" spans="1:7" s="139" customFormat="1" ht="81" customHeight="1">
      <c r="A37" s="420" t="s">
        <v>289</v>
      </c>
      <c r="B37" s="420"/>
      <c r="C37" s="420"/>
      <c r="D37" s="420"/>
      <c r="E37" s="420"/>
      <c r="F37" s="420"/>
      <c r="G37" s="124"/>
    </row>
    <row r="38" spans="1:7" s="139" customFormat="1" ht="81" customHeight="1">
      <c r="A38" s="420"/>
      <c r="B38" s="420"/>
      <c r="C38" s="420"/>
      <c r="D38" s="420"/>
      <c r="E38" s="420"/>
      <c r="F38" s="420"/>
      <c r="G38" s="124"/>
    </row>
    <row r="39" spans="1:7" s="139" customFormat="1" ht="81" customHeight="1">
      <c r="A39" s="420"/>
      <c r="B39" s="420"/>
      <c r="C39" s="420"/>
      <c r="D39" s="420"/>
      <c r="E39" s="420"/>
      <c r="F39" s="420"/>
      <c r="G39" s="124"/>
    </row>
    <row r="40" spans="1:7" s="139" customFormat="1" ht="81" customHeight="1">
      <c r="A40" s="420"/>
      <c r="B40" s="420"/>
      <c r="C40" s="420"/>
      <c r="D40" s="420"/>
      <c r="E40" s="420"/>
      <c r="F40" s="420"/>
      <c r="G40" s="124"/>
    </row>
    <row r="41" spans="1:7" s="139" customFormat="1" ht="81" customHeight="1">
      <c r="A41" s="420"/>
      <c r="B41" s="420"/>
      <c r="C41" s="420"/>
      <c r="D41" s="420"/>
      <c r="E41" s="420"/>
      <c r="F41" s="420"/>
      <c r="G41" s="124"/>
    </row>
    <row r="42" spans="1:7" s="139" customFormat="1" ht="81" customHeight="1">
      <c r="A42" s="420"/>
      <c r="B42" s="420"/>
      <c r="C42" s="420"/>
      <c r="D42" s="420"/>
      <c r="E42" s="420"/>
      <c r="F42" s="420"/>
      <c r="G42" s="124"/>
    </row>
    <row r="43" spans="1:7" s="139" customFormat="1">
      <c r="A43" s="146"/>
      <c r="B43" s="22"/>
      <c r="C43" s="147"/>
      <c r="D43" s="147"/>
      <c r="E43" s="147"/>
      <c r="F43" s="147"/>
      <c r="G43" s="124"/>
    </row>
    <row r="44" spans="1:7" s="139" customFormat="1">
      <c r="A44" s="146"/>
      <c r="B44" s="22"/>
      <c r="C44" s="147"/>
      <c r="D44" s="147"/>
      <c r="E44" s="147"/>
      <c r="F44" s="147"/>
      <c r="G44" s="124"/>
    </row>
    <row r="45" spans="1:7" s="139" customFormat="1" ht="16.5" thickBot="1">
      <c r="A45" s="146"/>
      <c r="B45" s="167" t="s">
        <v>204</v>
      </c>
      <c r="C45" s="147"/>
      <c r="D45" s="147"/>
      <c r="E45" s="147"/>
      <c r="F45" s="147"/>
      <c r="G45" s="124"/>
    </row>
    <row r="46" spans="1:7" s="139" customFormat="1" ht="16.5" thickTop="1">
      <c r="A46" s="146"/>
      <c r="B46" s="22"/>
      <c r="C46" s="147"/>
      <c r="D46" s="147"/>
      <c r="E46" s="147"/>
      <c r="F46" s="147"/>
      <c r="G46" s="124"/>
    </row>
    <row r="47" spans="1:7" s="139" customFormat="1" ht="127.5">
      <c r="A47" s="146"/>
      <c r="B47" s="214" t="s">
        <v>358</v>
      </c>
      <c r="C47" s="147"/>
      <c r="D47" s="147"/>
      <c r="E47" s="147"/>
      <c r="F47" s="147"/>
      <c r="G47" s="124"/>
    </row>
    <row r="48" spans="1:7" s="139" customFormat="1">
      <c r="A48" s="146"/>
      <c r="B48" s="22"/>
      <c r="C48" s="147"/>
      <c r="D48" s="147"/>
      <c r="E48" s="147"/>
      <c r="F48" s="147"/>
      <c r="G48" s="124"/>
    </row>
    <row r="49" spans="1:7" s="139" customFormat="1" ht="141" thickBot="1">
      <c r="A49" s="136" t="s">
        <v>78</v>
      </c>
      <c r="B49" s="107" t="s">
        <v>315</v>
      </c>
      <c r="C49" s="137"/>
      <c r="D49" s="182"/>
      <c r="E49" s="182"/>
      <c r="F49" s="183"/>
      <c r="G49" s="124"/>
    </row>
    <row r="50" spans="1:7" s="139" customFormat="1" ht="21" customHeight="1" thickBot="1">
      <c r="A50" s="140"/>
      <c r="B50" s="141"/>
      <c r="C50" s="142">
        <v>2</v>
      </c>
      <c r="D50" s="143" t="s">
        <v>9</v>
      </c>
      <c r="E50" s="144"/>
      <c r="F50" s="145">
        <f>C50*E50</f>
        <v>0</v>
      </c>
      <c r="G50" s="124"/>
    </row>
    <row r="51" spans="1:7" s="139" customFormat="1">
      <c r="A51" s="146"/>
      <c r="B51" s="22"/>
      <c r="C51" s="147"/>
      <c r="D51" s="147"/>
      <c r="E51" s="147"/>
      <c r="F51" s="147"/>
      <c r="G51" s="124"/>
    </row>
    <row r="52" spans="1:7" s="139" customFormat="1" ht="141" thickBot="1">
      <c r="A52" s="136" t="s">
        <v>74</v>
      </c>
      <c r="B52" s="107" t="s">
        <v>316</v>
      </c>
      <c r="C52" s="137"/>
      <c r="D52" s="182"/>
      <c r="E52" s="182"/>
      <c r="F52" s="183"/>
      <c r="G52" s="124"/>
    </row>
    <row r="53" spans="1:7" s="139" customFormat="1" ht="21" customHeight="1" thickBot="1">
      <c r="A53" s="140"/>
      <c r="B53" s="141"/>
      <c r="C53" s="142">
        <v>1</v>
      </c>
      <c r="D53" s="143" t="s">
        <v>9</v>
      </c>
      <c r="E53" s="144"/>
      <c r="F53" s="145">
        <f>C53*E53</f>
        <v>0</v>
      </c>
      <c r="G53" s="124"/>
    </row>
    <row r="54" spans="1:7" s="139" customFormat="1">
      <c r="A54" s="146"/>
      <c r="B54" s="22"/>
      <c r="C54" s="147"/>
      <c r="D54" s="147"/>
      <c r="E54" s="147"/>
      <c r="F54" s="147"/>
      <c r="G54" s="124"/>
    </row>
    <row r="55" spans="1:7" s="139" customFormat="1" ht="141" thickBot="1">
      <c r="A55" s="136" t="s">
        <v>75</v>
      </c>
      <c r="B55" s="107" t="s">
        <v>317</v>
      </c>
      <c r="C55" s="137"/>
      <c r="D55" s="182"/>
      <c r="E55" s="182"/>
      <c r="F55" s="183"/>
      <c r="G55" s="124"/>
    </row>
    <row r="56" spans="1:7" s="139" customFormat="1" ht="21" customHeight="1" thickBot="1">
      <c r="A56" s="140"/>
      <c r="B56" s="141"/>
      <c r="C56" s="142">
        <v>1</v>
      </c>
      <c r="D56" s="143" t="s">
        <v>9</v>
      </c>
      <c r="E56" s="144"/>
      <c r="F56" s="145">
        <f>C56*E56</f>
        <v>0</v>
      </c>
      <c r="G56" s="124"/>
    </row>
    <row r="57" spans="1:7" s="139" customFormat="1">
      <c r="A57" s="146"/>
      <c r="B57" s="22"/>
      <c r="C57" s="147"/>
      <c r="D57" s="147"/>
      <c r="E57" s="147"/>
      <c r="F57" s="147"/>
      <c r="G57" s="124"/>
    </row>
    <row r="58" spans="1:7" s="139" customFormat="1" ht="141" thickBot="1">
      <c r="A58" s="136" t="s">
        <v>76</v>
      </c>
      <c r="B58" s="107" t="s">
        <v>318</v>
      </c>
      <c r="C58" s="137"/>
      <c r="D58" s="182"/>
      <c r="E58" s="182"/>
      <c r="F58" s="183"/>
      <c r="G58" s="124"/>
    </row>
    <row r="59" spans="1:7" s="139" customFormat="1" ht="21" customHeight="1" thickBot="1">
      <c r="A59" s="140"/>
      <c r="B59" s="141"/>
      <c r="C59" s="142">
        <v>1</v>
      </c>
      <c r="D59" s="143" t="s">
        <v>9</v>
      </c>
      <c r="E59" s="144"/>
      <c r="F59" s="145">
        <f>C59*E59</f>
        <v>0</v>
      </c>
      <c r="G59" s="124"/>
    </row>
    <row r="60" spans="1:7" s="139" customFormat="1">
      <c r="A60" s="146"/>
      <c r="B60" s="22"/>
      <c r="C60" s="147"/>
      <c r="D60" s="147"/>
      <c r="E60" s="147"/>
      <c r="F60" s="147"/>
      <c r="G60" s="124"/>
    </row>
    <row r="61" spans="1:7" s="139" customFormat="1" ht="141" thickBot="1">
      <c r="A61" s="136" t="s">
        <v>79</v>
      </c>
      <c r="B61" s="107" t="s">
        <v>319</v>
      </c>
      <c r="C61" s="137"/>
      <c r="D61" s="182"/>
      <c r="E61" s="182"/>
      <c r="F61" s="183"/>
      <c r="G61" s="124"/>
    </row>
    <row r="62" spans="1:7" s="139" customFormat="1" ht="21" customHeight="1" thickBot="1">
      <c r="A62" s="140"/>
      <c r="B62" s="141"/>
      <c r="C62" s="142">
        <v>1</v>
      </c>
      <c r="D62" s="143" t="s">
        <v>9</v>
      </c>
      <c r="E62" s="144"/>
      <c r="F62" s="145">
        <f>C62*E62</f>
        <v>0</v>
      </c>
      <c r="G62" s="124"/>
    </row>
    <row r="63" spans="1:7" s="139" customFormat="1">
      <c r="A63" s="146"/>
      <c r="B63" s="22"/>
      <c r="C63" s="147"/>
      <c r="D63" s="147"/>
      <c r="E63" s="147"/>
      <c r="F63" s="147"/>
      <c r="G63" s="124"/>
    </row>
    <row r="64" spans="1:7" s="139" customFormat="1" ht="141" thickBot="1">
      <c r="A64" s="136" t="s">
        <v>77</v>
      </c>
      <c r="B64" s="107" t="s">
        <v>320</v>
      </c>
      <c r="C64" s="137"/>
      <c r="D64" s="182"/>
      <c r="E64" s="182"/>
      <c r="F64" s="183"/>
      <c r="G64" s="124"/>
    </row>
    <row r="65" spans="1:7" s="139" customFormat="1" ht="21" customHeight="1" thickBot="1">
      <c r="A65" s="140"/>
      <c r="B65" s="141"/>
      <c r="C65" s="142">
        <v>1</v>
      </c>
      <c r="D65" s="143" t="s">
        <v>9</v>
      </c>
      <c r="E65" s="144"/>
      <c r="F65" s="145">
        <f>C65*E65</f>
        <v>0</v>
      </c>
      <c r="G65" s="124"/>
    </row>
    <row r="66" spans="1:7" s="139" customFormat="1">
      <c r="A66" s="146"/>
      <c r="B66" s="22"/>
      <c r="C66" s="147"/>
      <c r="D66" s="147"/>
      <c r="E66" s="147"/>
      <c r="F66" s="147"/>
      <c r="G66" s="124"/>
    </row>
    <row r="67" spans="1:7" s="139" customFormat="1" ht="141" thickBot="1">
      <c r="A67" s="136" t="s">
        <v>80</v>
      </c>
      <c r="B67" s="107" t="s">
        <v>321</v>
      </c>
      <c r="C67" s="137"/>
      <c r="D67" s="182"/>
      <c r="E67" s="182"/>
      <c r="F67" s="183"/>
      <c r="G67" s="124"/>
    </row>
    <row r="68" spans="1:7" s="139" customFormat="1" ht="21" customHeight="1" thickBot="1">
      <c r="A68" s="140"/>
      <c r="B68" s="141"/>
      <c r="C68" s="142">
        <v>1</v>
      </c>
      <c r="D68" s="143" t="s">
        <v>9</v>
      </c>
      <c r="E68" s="144"/>
      <c r="F68" s="145">
        <f>C68*E68</f>
        <v>0</v>
      </c>
      <c r="G68" s="124"/>
    </row>
    <row r="69" spans="1:7" s="139" customFormat="1">
      <c r="A69" s="146"/>
      <c r="B69" s="22"/>
      <c r="C69" s="147"/>
      <c r="D69" s="147"/>
      <c r="E69" s="147"/>
      <c r="F69" s="147"/>
      <c r="G69" s="124"/>
    </row>
    <row r="70" spans="1:7" s="139" customFormat="1" ht="141" thickBot="1">
      <c r="A70" s="136" t="s">
        <v>81</v>
      </c>
      <c r="B70" s="107" t="s">
        <v>322</v>
      </c>
      <c r="C70" s="137"/>
      <c r="D70" s="182"/>
      <c r="E70" s="182"/>
      <c r="F70" s="183"/>
      <c r="G70" s="124"/>
    </row>
    <row r="71" spans="1:7" s="139" customFormat="1" ht="21" customHeight="1" thickBot="1">
      <c r="A71" s="140"/>
      <c r="B71" s="141"/>
      <c r="C71" s="142">
        <v>1</v>
      </c>
      <c r="D71" s="143" t="s">
        <v>9</v>
      </c>
      <c r="E71" s="144"/>
      <c r="F71" s="145">
        <f>C71*E71</f>
        <v>0</v>
      </c>
      <c r="G71" s="124"/>
    </row>
    <row r="72" spans="1:7" s="139" customFormat="1">
      <c r="A72" s="146"/>
      <c r="B72" s="22"/>
      <c r="C72" s="147"/>
      <c r="D72" s="147"/>
      <c r="E72" s="147"/>
      <c r="F72" s="147"/>
      <c r="G72" s="124"/>
    </row>
    <row r="73" spans="1:7" s="139" customFormat="1" ht="141" thickBot="1">
      <c r="A73" s="136" t="s">
        <v>82</v>
      </c>
      <c r="B73" s="107" t="s">
        <v>290</v>
      </c>
      <c r="C73" s="137"/>
      <c r="D73" s="182"/>
      <c r="E73" s="182"/>
      <c r="F73" s="183"/>
      <c r="G73" s="124"/>
    </row>
    <row r="74" spans="1:7" s="139" customFormat="1" ht="21" customHeight="1" thickBot="1">
      <c r="A74" s="140"/>
      <c r="B74" s="141" t="s">
        <v>106</v>
      </c>
      <c r="C74" s="142">
        <v>4</v>
      </c>
      <c r="D74" s="143" t="s">
        <v>9</v>
      </c>
      <c r="E74" s="144"/>
      <c r="F74" s="145">
        <f>C74*E74</f>
        <v>0</v>
      </c>
      <c r="G74" s="124"/>
    </row>
    <row r="75" spans="1:7" s="139" customFormat="1" ht="21" customHeight="1" thickBot="1">
      <c r="A75" s="140"/>
      <c r="B75" s="141" t="s">
        <v>117</v>
      </c>
      <c r="C75" s="142">
        <v>4</v>
      </c>
      <c r="D75" s="143" t="s">
        <v>7</v>
      </c>
      <c r="E75" s="144"/>
      <c r="F75" s="145">
        <f>C75*E75</f>
        <v>0</v>
      </c>
      <c r="G75" s="124"/>
    </row>
    <row r="76" spans="1:7" s="139" customFormat="1">
      <c r="A76" s="146"/>
      <c r="B76" s="22"/>
      <c r="C76" s="147"/>
      <c r="D76" s="147"/>
      <c r="E76" s="147"/>
      <c r="F76" s="147"/>
      <c r="G76" s="124"/>
    </row>
    <row r="77" spans="1:7" s="139" customFormat="1" ht="141" thickBot="1">
      <c r="A77" s="136" t="s">
        <v>83</v>
      </c>
      <c r="B77" s="107" t="s">
        <v>291</v>
      </c>
      <c r="C77" s="137"/>
      <c r="D77" s="182"/>
      <c r="E77" s="182"/>
      <c r="F77" s="183"/>
      <c r="G77" s="124"/>
    </row>
    <row r="78" spans="1:7" s="139" customFormat="1" ht="21" customHeight="1" thickBot="1">
      <c r="A78" s="140"/>
      <c r="B78" s="141" t="s">
        <v>106</v>
      </c>
      <c r="C78" s="142">
        <v>1</v>
      </c>
      <c r="D78" s="143" t="s">
        <v>9</v>
      </c>
      <c r="E78" s="144"/>
      <c r="F78" s="145">
        <f>C78*E78</f>
        <v>0</v>
      </c>
      <c r="G78" s="124"/>
    </row>
    <row r="79" spans="1:7" s="139" customFormat="1" ht="21" customHeight="1" thickBot="1">
      <c r="A79" s="140"/>
      <c r="B79" s="141" t="s">
        <v>117</v>
      </c>
      <c r="C79" s="142">
        <v>1</v>
      </c>
      <c r="D79" s="143" t="s">
        <v>7</v>
      </c>
      <c r="E79" s="144"/>
      <c r="F79" s="145">
        <f>C79*E79</f>
        <v>0</v>
      </c>
      <c r="G79" s="124"/>
    </row>
    <row r="80" spans="1:7" s="139" customFormat="1">
      <c r="A80" s="146"/>
      <c r="B80" s="22"/>
      <c r="C80" s="147"/>
      <c r="D80" s="147"/>
      <c r="E80" s="147"/>
      <c r="F80" s="147"/>
      <c r="G80" s="124"/>
    </row>
    <row r="81" spans="1:7" s="139" customFormat="1" ht="141" thickBot="1">
      <c r="A81" s="136" t="s">
        <v>84</v>
      </c>
      <c r="B81" s="107" t="s">
        <v>292</v>
      </c>
      <c r="C81" s="137"/>
      <c r="D81" s="182"/>
      <c r="E81" s="182"/>
      <c r="F81" s="183"/>
      <c r="G81" s="124"/>
    </row>
    <row r="82" spans="1:7" s="139" customFormat="1" ht="21" customHeight="1" thickBot="1">
      <c r="A82" s="140"/>
      <c r="B82" s="141" t="s">
        <v>106</v>
      </c>
      <c r="C82" s="142">
        <v>4</v>
      </c>
      <c r="D82" s="143" t="s">
        <v>9</v>
      </c>
      <c r="E82" s="144"/>
      <c r="F82" s="145">
        <f>C82*E82</f>
        <v>0</v>
      </c>
      <c r="G82" s="124"/>
    </row>
    <row r="83" spans="1:7" s="139" customFormat="1" ht="21" customHeight="1" thickBot="1">
      <c r="A83" s="140"/>
      <c r="B83" s="141" t="s">
        <v>117</v>
      </c>
      <c r="C83" s="142">
        <v>4</v>
      </c>
      <c r="D83" s="143" t="s">
        <v>7</v>
      </c>
      <c r="E83" s="144"/>
      <c r="F83" s="145">
        <f>C83*E83</f>
        <v>0</v>
      </c>
      <c r="G83" s="124"/>
    </row>
    <row r="84" spans="1:7" s="139" customFormat="1">
      <c r="A84" s="146"/>
      <c r="B84" s="22"/>
      <c r="C84" s="147"/>
      <c r="D84" s="147"/>
      <c r="E84" s="147"/>
      <c r="F84" s="147"/>
      <c r="G84" s="124"/>
    </row>
    <row r="85" spans="1:7" s="139" customFormat="1" ht="141" thickBot="1">
      <c r="A85" s="136" t="s">
        <v>85</v>
      </c>
      <c r="B85" s="107" t="s">
        <v>293</v>
      </c>
      <c r="C85" s="137"/>
      <c r="D85" s="182"/>
      <c r="E85" s="182"/>
      <c r="F85" s="183"/>
      <c r="G85" s="124"/>
    </row>
    <row r="86" spans="1:7" s="139" customFormat="1" ht="21" customHeight="1" thickBot="1">
      <c r="A86" s="140"/>
      <c r="B86" s="141" t="s">
        <v>106</v>
      </c>
      <c r="C86" s="142">
        <v>1</v>
      </c>
      <c r="D86" s="143" t="s">
        <v>9</v>
      </c>
      <c r="E86" s="144"/>
      <c r="F86" s="145">
        <f>C86*E86</f>
        <v>0</v>
      </c>
      <c r="G86" s="124"/>
    </row>
    <row r="87" spans="1:7" s="139" customFormat="1" ht="21" customHeight="1" thickBot="1">
      <c r="A87" s="140"/>
      <c r="B87" s="141" t="s">
        <v>117</v>
      </c>
      <c r="C87" s="142">
        <v>1</v>
      </c>
      <c r="D87" s="143" t="s">
        <v>7</v>
      </c>
      <c r="E87" s="144"/>
      <c r="F87" s="145">
        <f>C87*E87</f>
        <v>0</v>
      </c>
      <c r="G87" s="124"/>
    </row>
    <row r="88" spans="1:7" s="139" customFormat="1">
      <c r="A88" s="146"/>
      <c r="B88" s="22"/>
      <c r="C88" s="147"/>
      <c r="D88" s="147"/>
      <c r="E88" s="147"/>
      <c r="F88" s="147"/>
      <c r="G88" s="124"/>
    </row>
    <row r="89" spans="1:7" s="139" customFormat="1" ht="141" thickBot="1">
      <c r="A89" s="136" t="s">
        <v>86</v>
      </c>
      <c r="B89" s="107" t="s">
        <v>294</v>
      </c>
      <c r="C89" s="137"/>
      <c r="D89" s="182"/>
      <c r="E89" s="182"/>
      <c r="F89" s="183"/>
      <c r="G89" s="124"/>
    </row>
    <row r="90" spans="1:7" s="139" customFormat="1" ht="21" customHeight="1" thickBot="1">
      <c r="A90" s="140"/>
      <c r="B90" s="141" t="s">
        <v>106</v>
      </c>
      <c r="C90" s="142">
        <v>1</v>
      </c>
      <c r="D90" s="143" t="s">
        <v>9</v>
      </c>
      <c r="E90" s="144"/>
      <c r="F90" s="145">
        <f>C90*E90</f>
        <v>0</v>
      </c>
      <c r="G90" s="124"/>
    </row>
    <row r="91" spans="1:7" s="139" customFormat="1" ht="21" customHeight="1" thickBot="1">
      <c r="A91" s="140"/>
      <c r="B91" s="141" t="s">
        <v>117</v>
      </c>
      <c r="C91" s="142">
        <v>1</v>
      </c>
      <c r="D91" s="143" t="s">
        <v>7</v>
      </c>
      <c r="E91" s="144"/>
      <c r="F91" s="145">
        <f>C91*E91</f>
        <v>0</v>
      </c>
      <c r="G91" s="124"/>
    </row>
    <row r="92" spans="1:7" s="139" customFormat="1">
      <c r="A92" s="146"/>
      <c r="B92" s="22"/>
      <c r="C92" s="147"/>
      <c r="D92" s="147"/>
      <c r="E92" s="147"/>
      <c r="F92" s="147"/>
      <c r="G92" s="124"/>
    </row>
    <row r="93" spans="1:7" s="139" customFormat="1" ht="141" thickBot="1">
      <c r="A93" s="136" t="s">
        <v>335</v>
      </c>
      <c r="B93" s="107" t="s">
        <v>295</v>
      </c>
      <c r="C93" s="137"/>
      <c r="D93" s="182"/>
      <c r="E93" s="182"/>
      <c r="F93" s="183"/>
      <c r="G93" s="124"/>
    </row>
    <row r="94" spans="1:7" s="139" customFormat="1" ht="21" customHeight="1" thickBot="1">
      <c r="A94" s="140"/>
      <c r="B94" s="141" t="s">
        <v>106</v>
      </c>
      <c r="C94" s="142">
        <v>1</v>
      </c>
      <c r="D94" s="143" t="s">
        <v>9</v>
      </c>
      <c r="E94" s="144"/>
      <c r="F94" s="145">
        <f>C94*E94</f>
        <v>0</v>
      </c>
      <c r="G94" s="124"/>
    </row>
    <row r="95" spans="1:7" s="139" customFormat="1" ht="21" customHeight="1" thickBot="1">
      <c r="A95" s="140"/>
      <c r="B95" s="141" t="s">
        <v>117</v>
      </c>
      <c r="C95" s="142">
        <v>1</v>
      </c>
      <c r="D95" s="143" t="s">
        <v>7</v>
      </c>
      <c r="E95" s="144"/>
      <c r="F95" s="145">
        <f>C95*E95</f>
        <v>0</v>
      </c>
      <c r="G95" s="124"/>
    </row>
    <row r="96" spans="1:7" s="139" customFormat="1">
      <c r="A96" s="146"/>
      <c r="B96" s="22"/>
      <c r="C96" s="147"/>
      <c r="D96" s="147"/>
      <c r="E96" s="147"/>
      <c r="F96" s="147"/>
      <c r="G96" s="124"/>
    </row>
    <row r="97" spans="1:7" s="139" customFormat="1" ht="141" thickBot="1">
      <c r="A97" s="136" t="s">
        <v>87</v>
      </c>
      <c r="B97" s="107" t="s">
        <v>296</v>
      </c>
      <c r="C97" s="137"/>
      <c r="D97" s="182"/>
      <c r="E97" s="182"/>
      <c r="F97" s="183"/>
      <c r="G97" s="124"/>
    </row>
    <row r="98" spans="1:7" s="139" customFormat="1" ht="21" customHeight="1" thickBot="1">
      <c r="A98" s="140"/>
      <c r="B98" s="141" t="s">
        <v>106</v>
      </c>
      <c r="C98" s="142">
        <v>1</v>
      </c>
      <c r="D98" s="143" t="s">
        <v>9</v>
      </c>
      <c r="E98" s="144"/>
      <c r="F98" s="145">
        <f>C98*E98</f>
        <v>0</v>
      </c>
      <c r="G98" s="124"/>
    </row>
    <row r="99" spans="1:7" s="139" customFormat="1" ht="21" customHeight="1" thickBot="1">
      <c r="A99" s="140"/>
      <c r="B99" s="141" t="s">
        <v>117</v>
      </c>
      <c r="C99" s="142">
        <v>1</v>
      </c>
      <c r="D99" s="143" t="s">
        <v>7</v>
      </c>
      <c r="E99" s="144"/>
      <c r="F99" s="145">
        <f>C99*E99</f>
        <v>0</v>
      </c>
      <c r="G99" s="124"/>
    </row>
    <row r="100" spans="1:7" s="139" customFormat="1">
      <c r="A100" s="146"/>
      <c r="B100" s="22"/>
      <c r="C100" s="147"/>
      <c r="D100" s="147"/>
      <c r="E100" s="147"/>
      <c r="F100" s="147"/>
      <c r="G100" s="124"/>
    </row>
    <row r="101" spans="1:7" s="139" customFormat="1" ht="141" thickBot="1">
      <c r="A101" s="136" t="s">
        <v>336</v>
      </c>
      <c r="B101" s="107" t="s">
        <v>297</v>
      </c>
      <c r="C101" s="137"/>
      <c r="D101" s="182"/>
      <c r="E101" s="182"/>
      <c r="F101" s="183"/>
      <c r="G101" s="124"/>
    </row>
    <row r="102" spans="1:7" s="139" customFormat="1" ht="21" customHeight="1" thickBot="1">
      <c r="A102" s="140"/>
      <c r="B102" s="141" t="s">
        <v>106</v>
      </c>
      <c r="C102" s="142">
        <v>1</v>
      </c>
      <c r="D102" s="143" t="s">
        <v>9</v>
      </c>
      <c r="E102" s="144"/>
      <c r="F102" s="145">
        <f>C102*E102</f>
        <v>0</v>
      </c>
      <c r="G102" s="124"/>
    </row>
    <row r="103" spans="1:7" s="139" customFormat="1" ht="21" customHeight="1" thickBot="1">
      <c r="A103" s="140"/>
      <c r="B103" s="141" t="s">
        <v>117</v>
      </c>
      <c r="C103" s="142">
        <v>1</v>
      </c>
      <c r="D103" s="143" t="s">
        <v>7</v>
      </c>
      <c r="E103" s="144"/>
      <c r="F103" s="145">
        <f>C103*E103</f>
        <v>0</v>
      </c>
      <c r="G103" s="124"/>
    </row>
    <row r="104" spans="1:7" s="139" customFormat="1">
      <c r="A104" s="146"/>
      <c r="B104" s="22"/>
      <c r="C104" s="147"/>
      <c r="D104" s="147"/>
      <c r="E104" s="147"/>
      <c r="F104" s="147"/>
      <c r="G104" s="124"/>
    </row>
    <row r="105" spans="1:7" s="139" customFormat="1" ht="141" thickBot="1">
      <c r="A105" s="136" t="s">
        <v>122</v>
      </c>
      <c r="B105" s="107" t="s">
        <v>298</v>
      </c>
      <c r="C105" s="137"/>
      <c r="D105" s="182"/>
      <c r="E105" s="182"/>
      <c r="F105" s="183"/>
      <c r="G105" s="124"/>
    </row>
    <row r="106" spans="1:7" s="139" customFormat="1" ht="21" customHeight="1" thickBot="1">
      <c r="A106" s="140"/>
      <c r="B106" s="141" t="s">
        <v>106</v>
      </c>
      <c r="C106" s="142">
        <v>1</v>
      </c>
      <c r="D106" s="143" t="s">
        <v>9</v>
      </c>
      <c r="E106" s="144"/>
      <c r="F106" s="145">
        <f>C106*E106</f>
        <v>0</v>
      </c>
      <c r="G106" s="124"/>
    </row>
    <row r="107" spans="1:7" s="139" customFormat="1" ht="21" customHeight="1" thickBot="1">
      <c r="A107" s="140"/>
      <c r="B107" s="141" t="s">
        <v>117</v>
      </c>
      <c r="C107" s="142">
        <v>1</v>
      </c>
      <c r="D107" s="143" t="s">
        <v>7</v>
      </c>
      <c r="E107" s="144"/>
      <c r="F107" s="145">
        <f>C107*E107</f>
        <v>0</v>
      </c>
      <c r="G107" s="124"/>
    </row>
    <row r="108" spans="1:7" s="139" customFormat="1">
      <c r="A108" s="146"/>
      <c r="B108" s="22"/>
      <c r="C108" s="147"/>
      <c r="D108" s="147"/>
      <c r="E108" s="147"/>
      <c r="F108" s="147"/>
      <c r="G108" s="124"/>
    </row>
    <row r="109" spans="1:7" s="139" customFormat="1" ht="141" thickBot="1">
      <c r="A109" s="136" t="s">
        <v>107</v>
      </c>
      <c r="B109" s="107" t="s">
        <v>299</v>
      </c>
      <c r="C109" s="137"/>
      <c r="D109" s="182"/>
      <c r="E109" s="182"/>
      <c r="F109" s="183"/>
      <c r="G109" s="124"/>
    </row>
    <row r="110" spans="1:7" s="139" customFormat="1" ht="21" customHeight="1" thickBot="1">
      <c r="A110" s="140"/>
      <c r="B110" s="141" t="s">
        <v>106</v>
      </c>
      <c r="C110" s="142">
        <v>1</v>
      </c>
      <c r="D110" s="143" t="s">
        <v>9</v>
      </c>
      <c r="E110" s="144"/>
      <c r="F110" s="145">
        <f>C110*E110</f>
        <v>0</v>
      </c>
      <c r="G110" s="124"/>
    </row>
    <row r="111" spans="1:7" s="139" customFormat="1" ht="21" customHeight="1" thickBot="1">
      <c r="A111" s="140"/>
      <c r="B111" s="141" t="s">
        <v>117</v>
      </c>
      <c r="C111" s="142">
        <v>1</v>
      </c>
      <c r="D111" s="143" t="s">
        <v>7</v>
      </c>
      <c r="E111" s="144"/>
      <c r="F111" s="145">
        <f>C111*E111</f>
        <v>0</v>
      </c>
      <c r="G111" s="124"/>
    </row>
    <row r="112" spans="1:7" s="139" customFormat="1">
      <c r="A112" s="146"/>
      <c r="B112" s="22"/>
      <c r="C112" s="147"/>
      <c r="D112" s="147"/>
      <c r="E112" s="147"/>
      <c r="F112" s="147"/>
      <c r="G112" s="124"/>
    </row>
    <row r="113" spans="1:7" s="139" customFormat="1" ht="141" thickBot="1">
      <c r="A113" s="136" t="s">
        <v>135</v>
      </c>
      <c r="B113" s="107" t="s">
        <v>301</v>
      </c>
      <c r="C113" s="137"/>
      <c r="D113" s="182"/>
      <c r="E113" s="182"/>
      <c r="F113" s="183"/>
      <c r="G113" s="124"/>
    </row>
    <row r="114" spans="1:7" s="139" customFormat="1" ht="21" customHeight="1" thickBot="1">
      <c r="A114" s="140"/>
      <c r="B114" s="141" t="s">
        <v>106</v>
      </c>
      <c r="C114" s="142">
        <v>14</v>
      </c>
      <c r="D114" s="143" t="s">
        <v>9</v>
      </c>
      <c r="E114" s="144"/>
      <c r="F114" s="145">
        <f>C114*E114</f>
        <v>0</v>
      </c>
      <c r="G114" s="124"/>
    </row>
    <row r="115" spans="1:7" s="139" customFormat="1" ht="21" customHeight="1" thickBot="1">
      <c r="A115" s="140"/>
      <c r="B115" s="141" t="s">
        <v>117</v>
      </c>
      <c r="C115" s="142">
        <v>4</v>
      </c>
      <c r="D115" s="143" t="s">
        <v>7</v>
      </c>
      <c r="E115" s="144"/>
      <c r="F115" s="145">
        <f>C115*E115</f>
        <v>0</v>
      </c>
      <c r="G115" s="124"/>
    </row>
    <row r="116" spans="1:7" s="139" customFormat="1">
      <c r="A116" s="146"/>
      <c r="B116" s="22"/>
      <c r="C116" s="147"/>
      <c r="D116" s="147"/>
      <c r="E116" s="147"/>
      <c r="F116" s="147"/>
      <c r="G116" s="124"/>
    </row>
    <row r="117" spans="1:7" s="139" customFormat="1" ht="141" thickBot="1">
      <c r="A117" s="136" t="s">
        <v>136</v>
      </c>
      <c r="B117" s="107" t="s">
        <v>300</v>
      </c>
      <c r="C117" s="137"/>
      <c r="D117" s="182"/>
      <c r="E117" s="182"/>
      <c r="F117" s="183"/>
      <c r="G117" s="124"/>
    </row>
    <row r="118" spans="1:7" s="139" customFormat="1" ht="21" customHeight="1" thickBot="1">
      <c r="A118" s="140"/>
      <c r="B118" s="141" t="s">
        <v>106</v>
      </c>
      <c r="C118" s="142">
        <v>1</v>
      </c>
      <c r="D118" s="143" t="s">
        <v>9</v>
      </c>
      <c r="E118" s="144"/>
      <c r="F118" s="145">
        <f>C118*E118</f>
        <v>0</v>
      </c>
      <c r="G118" s="124"/>
    </row>
    <row r="119" spans="1:7" s="139" customFormat="1" ht="21" customHeight="1" thickBot="1">
      <c r="A119" s="140"/>
      <c r="B119" s="141" t="s">
        <v>117</v>
      </c>
      <c r="C119" s="142">
        <v>1</v>
      </c>
      <c r="D119" s="143" t="s">
        <v>7</v>
      </c>
      <c r="E119" s="144"/>
      <c r="F119" s="145">
        <f>C119*E119</f>
        <v>0</v>
      </c>
      <c r="G119" s="124"/>
    </row>
    <row r="120" spans="1:7" s="139" customFormat="1">
      <c r="A120" s="146"/>
      <c r="B120" s="22"/>
      <c r="C120" s="147"/>
      <c r="D120" s="147"/>
      <c r="E120" s="147"/>
      <c r="F120" s="147"/>
      <c r="G120" s="124"/>
    </row>
    <row r="121" spans="1:7" s="139" customFormat="1" ht="141" thickBot="1">
      <c r="A121" s="136" t="s">
        <v>137</v>
      </c>
      <c r="B121" s="107" t="s">
        <v>302</v>
      </c>
      <c r="C121" s="137"/>
      <c r="D121" s="182"/>
      <c r="E121" s="182"/>
      <c r="F121" s="183"/>
      <c r="G121" s="124"/>
    </row>
    <row r="122" spans="1:7" s="139" customFormat="1" ht="21" customHeight="1" thickBot="1">
      <c r="A122" s="140"/>
      <c r="B122" s="141" t="s">
        <v>106</v>
      </c>
      <c r="C122" s="142">
        <v>1</v>
      </c>
      <c r="D122" s="143" t="s">
        <v>9</v>
      </c>
      <c r="E122" s="144"/>
      <c r="F122" s="145">
        <f>C122*E122</f>
        <v>0</v>
      </c>
      <c r="G122" s="124"/>
    </row>
    <row r="123" spans="1:7" s="139" customFormat="1" ht="21" customHeight="1" thickBot="1">
      <c r="A123" s="140"/>
      <c r="B123" s="141" t="s">
        <v>117</v>
      </c>
      <c r="C123" s="142">
        <v>1</v>
      </c>
      <c r="D123" s="143" t="s">
        <v>7</v>
      </c>
      <c r="E123" s="144"/>
      <c r="F123" s="145">
        <f>C123*E123</f>
        <v>0</v>
      </c>
      <c r="G123" s="124"/>
    </row>
    <row r="124" spans="1:7" s="139" customFormat="1">
      <c r="A124" s="146"/>
      <c r="B124" s="22"/>
      <c r="C124" s="147"/>
      <c r="D124" s="147"/>
      <c r="E124" s="147"/>
      <c r="F124" s="147"/>
      <c r="G124" s="124"/>
    </row>
    <row r="125" spans="1:7" s="139" customFormat="1" ht="141" thickBot="1">
      <c r="A125" s="136" t="s">
        <v>138</v>
      </c>
      <c r="B125" s="107" t="s">
        <v>303</v>
      </c>
      <c r="C125" s="137"/>
      <c r="D125" s="182"/>
      <c r="E125" s="182"/>
      <c r="F125" s="183"/>
      <c r="G125" s="124"/>
    </row>
    <row r="126" spans="1:7" s="139" customFormat="1" ht="21" customHeight="1" thickBot="1">
      <c r="A126" s="140"/>
      <c r="B126" s="141" t="s">
        <v>106</v>
      </c>
      <c r="C126" s="142">
        <v>2</v>
      </c>
      <c r="D126" s="143" t="s">
        <v>9</v>
      </c>
      <c r="E126" s="144"/>
      <c r="F126" s="145">
        <f>C126*E126</f>
        <v>0</v>
      </c>
      <c r="G126" s="124"/>
    </row>
    <row r="127" spans="1:7" s="139" customFormat="1" ht="21" customHeight="1" thickBot="1">
      <c r="A127" s="140"/>
      <c r="B127" s="141" t="s">
        <v>117</v>
      </c>
      <c r="C127" s="142">
        <v>2</v>
      </c>
      <c r="D127" s="143" t="s">
        <v>7</v>
      </c>
      <c r="E127" s="144"/>
      <c r="F127" s="145">
        <f>C127*E127</f>
        <v>0</v>
      </c>
      <c r="G127" s="124"/>
    </row>
    <row r="128" spans="1:7" s="139" customFormat="1">
      <c r="A128" s="146"/>
      <c r="B128" s="22"/>
      <c r="C128" s="147"/>
      <c r="D128" s="147"/>
      <c r="E128" s="147"/>
      <c r="F128" s="147"/>
      <c r="G128" s="124"/>
    </row>
    <row r="129" spans="1:7" s="139" customFormat="1" ht="141" thickBot="1">
      <c r="A129" s="136" t="s">
        <v>139</v>
      </c>
      <c r="B129" s="107" t="s">
        <v>304</v>
      </c>
      <c r="C129" s="137"/>
      <c r="D129" s="182"/>
      <c r="E129" s="182"/>
      <c r="F129" s="183"/>
      <c r="G129" s="124"/>
    </row>
    <row r="130" spans="1:7" s="139" customFormat="1" ht="21" customHeight="1" thickBot="1">
      <c r="A130" s="140"/>
      <c r="B130" s="141" t="s">
        <v>106</v>
      </c>
      <c r="C130" s="142">
        <v>1</v>
      </c>
      <c r="D130" s="143" t="s">
        <v>9</v>
      </c>
      <c r="E130" s="144"/>
      <c r="F130" s="145">
        <f>C130*E130</f>
        <v>0</v>
      </c>
      <c r="G130" s="124"/>
    </row>
    <row r="131" spans="1:7" s="139" customFormat="1" ht="21" customHeight="1" thickBot="1">
      <c r="A131" s="140"/>
      <c r="B131" s="141" t="s">
        <v>117</v>
      </c>
      <c r="C131" s="142">
        <v>1</v>
      </c>
      <c r="D131" s="143" t="s">
        <v>7</v>
      </c>
      <c r="E131" s="144"/>
      <c r="F131" s="145">
        <f>C131*E131</f>
        <v>0</v>
      </c>
      <c r="G131" s="124"/>
    </row>
    <row r="132" spans="1:7" s="139" customFormat="1">
      <c r="A132" s="146"/>
      <c r="B132" s="22"/>
      <c r="C132" s="147"/>
      <c r="D132" s="147"/>
      <c r="E132" s="147"/>
      <c r="F132" s="147"/>
      <c r="G132" s="124"/>
    </row>
    <row r="133" spans="1:7" s="139" customFormat="1" ht="141" thickBot="1">
      <c r="A133" s="136" t="s">
        <v>140</v>
      </c>
      <c r="B133" s="107" t="s">
        <v>305</v>
      </c>
      <c r="C133" s="137"/>
      <c r="D133" s="182"/>
      <c r="E133" s="182"/>
      <c r="F133" s="183"/>
      <c r="G133" s="124"/>
    </row>
    <row r="134" spans="1:7" s="139" customFormat="1" ht="21" customHeight="1" thickBot="1">
      <c r="A134" s="140"/>
      <c r="B134" s="141" t="s">
        <v>106</v>
      </c>
      <c r="C134" s="142">
        <v>1</v>
      </c>
      <c r="D134" s="143" t="s">
        <v>9</v>
      </c>
      <c r="E134" s="144"/>
      <c r="F134" s="145">
        <f>C134*E134</f>
        <v>0</v>
      </c>
      <c r="G134" s="124"/>
    </row>
    <row r="135" spans="1:7" s="139" customFormat="1" ht="21" customHeight="1" thickBot="1">
      <c r="A135" s="140"/>
      <c r="B135" s="141" t="s">
        <v>117</v>
      </c>
      <c r="C135" s="142">
        <v>1</v>
      </c>
      <c r="D135" s="143" t="s">
        <v>7</v>
      </c>
      <c r="E135" s="144"/>
      <c r="F135" s="145">
        <f>C135*E135</f>
        <v>0</v>
      </c>
      <c r="G135" s="124"/>
    </row>
    <row r="136" spans="1:7" s="139" customFormat="1">
      <c r="A136" s="146"/>
      <c r="B136" s="22"/>
      <c r="C136" s="147"/>
      <c r="D136" s="147"/>
      <c r="E136" s="147"/>
      <c r="F136" s="147"/>
      <c r="G136" s="124"/>
    </row>
    <row r="137" spans="1:7" s="139" customFormat="1" ht="141" thickBot="1">
      <c r="A137" s="136" t="s">
        <v>141</v>
      </c>
      <c r="B137" s="107" t="s">
        <v>306</v>
      </c>
      <c r="C137" s="137"/>
      <c r="D137" s="182"/>
      <c r="E137" s="182"/>
      <c r="F137" s="183"/>
      <c r="G137" s="124"/>
    </row>
    <row r="138" spans="1:7" s="139" customFormat="1" ht="21" customHeight="1" thickBot="1">
      <c r="A138" s="140"/>
      <c r="B138" s="141" t="s">
        <v>106</v>
      </c>
      <c r="C138" s="142">
        <v>5</v>
      </c>
      <c r="D138" s="143" t="s">
        <v>9</v>
      </c>
      <c r="E138" s="144"/>
      <c r="F138" s="145">
        <f>C138*E138</f>
        <v>0</v>
      </c>
      <c r="G138" s="124"/>
    </row>
    <row r="139" spans="1:7" s="139" customFormat="1" ht="21" customHeight="1" thickBot="1">
      <c r="A139" s="140"/>
      <c r="B139" s="141" t="s">
        <v>117</v>
      </c>
      <c r="C139" s="142">
        <v>5</v>
      </c>
      <c r="D139" s="143" t="s">
        <v>7</v>
      </c>
      <c r="E139" s="144"/>
      <c r="F139" s="145">
        <f>C139*E139</f>
        <v>0</v>
      </c>
      <c r="G139" s="124"/>
    </row>
    <row r="140" spans="1:7" s="139" customFormat="1">
      <c r="A140" s="146"/>
      <c r="B140" s="22"/>
      <c r="C140" s="147"/>
      <c r="D140" s="147"/>
      <c r="E140" s="147"/>
      <c r="F140" s="147"/>
      <c r="G140" s="124"/>
    </row>
    <row r="141" spans="1:7" s="139" customFormat="1" ht="141" thickBot="1">
      <c r="A141" s="136" t="s">
        <v>142</v>
      </c>
      <c r="B141" s="107" t="s">
        <v>307</v>
      </c>
      <c r="C141" s="137"/>
      <c r="D141" s="182"/>
      <c r="E141" s="182"/>
      <c r="F141" s="183"/>
      <c r="G141" s="124"/>
    </row>
    <row r="142" spans="1:7" s="139" customFormat="1" ht="21" customHeight="1" thickBot="1">
      <c r="A142" s="140"/>
      <c r="B142" s="141" t="s">
        <v>106</v>
      </c>
      <c r="C142" s="142">
        <v>4</v>
      </c>
      <c r="D142" s="143" t="s">
        <v>9</v>
      </c>
      <c r="E142" s="144"/>
      <c r="F142" s="145">
        <f>C142*E142</f>
        <v>0</v>
      </c>
      <c r="G142" s="124"/>
    </row>
    <row r="143" spans="1:7" s="139" customFormat="1" ht="21" customHeight="1" thickBot="1">
      <c r="A143" s="140"/>
      <c r="B143" s="141" t="s">
        <v>117</v>
      </c>
      <c r="C143" s="142">
        <v>4</v>
      </c>
      <c r="D143" s="143" t="s">
        <v>7</v>
      </c>
      <c r="E143" s="144"/>
      <c r="F143" s="145">
        <f>C143*E143</f>
        <v>0</v>
      </c>
      <c r="G143" s="124"/>
    </row>
    <row r="144" spans="1:7" s="139" customFormat="1">
      <c r="A144" s="146"/>
      <c r="B144" s="22"/>
      <c r="C144" s="147"/>
      <c r="D144" s="147"/>
      <c r="E144" s="147"/>
      <c r="F144" s="147"/>
      <c r="G144" s="124"/>
    </row>
    <row r="145" spans="1:7" s="139" customFormat="1" ht="141" thickBot="1">
      <c r="A145" s="136" t="s">
        <v>143</v>
      </c>
      <c r="B145" s="107" t="s">
        <v>308</v>
      </c>
      <c r="C145" s="137"/>
      <c r="D145" s="182"/>
      <c r="E145" s="182"/>
      <c r="F145" s="183"/>
      <c r="G145" s="124"/>
    </row>
    <row r="146" spans="1:7" s="139" customFormat="1" ht="21" customHeight="1" thickBot="1">
      <c r="A146" s="140"/>
      <c r="B146" s="141" t="s">
        <v>106</v>
      </c>
      <c r="C146" s="142">
        <v>1</v>
      </c>
      <c r="D146" s="143" t="s">
        <v>9</v>
      </c>
      <c r="E146" s="144"/>
      <c r="F146" s="145">
        <f>C146*E146</f>
        <v>0</v>
      </c>
      <c r="G146" s="124"/>
    </row>
    <row r="147" spans="1:7" s="139" customFormat="1" ht="21" customHeight="1" thickBot="1">
      <c r="A147" s="140"/>
      <c r="B147" s="141" t="s">
        <v>117</v>
      </c>
      <c r="C147" s="142">
        <v>1</v>
      </c>
      <c r="D147" s="143" t="s">
        <v>7</v>
      </c>
      <c r="E147" s="144"/>
      <c r="F147" s="145">
        <f>C147*E147</f>
        <v>0</v>
      </c>
      <c r="G147" s="124"/>
    </row>
    <row r="148" spans="1:7" s="139" customFormat="1">
      <c r="A148" s="146"/>
      <c r="B148" s="22"/>
      <c r="C148" s="147"/>
      <c r="D148" s="147"/>
      <c r="E148" s="147"/>
      <c r="F148" s="147"/>
      <c r="G148" s="124"/>
    </row>
    <row r="149" spans="1:7" s="139" customFormat="1" ht="141" thickBot="1">
      <c r="A149" s="136" t="s">
        <v>144</v>
      </c>
      <c r="B149" s="107" t="s">
        <v>309</v>
      </c>
      <c r="C149" s="137"/>
      <c r="D149" s="182"/>
      <c r="E149" s="182"/>
      <c r="F149" s="183"/>
      <c r="G149" s="124"/>
    </row>
    <row r="150" spans="1:7" s="139" customFormat="1" ht="21" customHeight="1" thickBot="1">
      <c r="A150" s="140"/>
      <c r="B150" s="141" t="s">
        <v>106</v>
      </c>
      <c r="C150" s="142">
        <v>1</v>
      </c>
      <c r="D150" s="143" t="s">
        <v>9</v>
      </c>
      <c r="E150" s="144"/>
      <c r="F150" s="145">
        <f>C150*E150</f>
        <v>0</v>
      </c>
      <c r="G150" s="124"/>
    </row>
    <row r="151" spans="1:7" s="139" customFormat="1" ht="21" customHeight="1" thickBot="1">
      <c r="A151" s="140"/>
      <c r="B151" s="141" t="s">
        <v>117</v>
      </c>
      <c r="C151" s="142">
        <v>1</v>
      </c>
      <c r="D151" s="143" t="s">
        <v>7</v>
      </c>
      <c r="E151" s="144"/>
      <c r="F151" s="145">
        <f>C151*E151</f>
        <v>0</v>
      </c>
      <c r="G151" s="124"/>
    </row>
    <row r="152" spans="1:7" s="139" customFormat="1">
      <c r="A152" s="146"/>
      <c r="B152" s="22"/>
      <c r="C152" s="147"/>
      <c r="D152" s="147"/>
      <c r="E152" s="147"/>
      <c r="F152" s="147"/>
      <c r="G152" s="124"/>
    </row>
    <row r="153" spans="1:7" s="139" customFormat="1" ht="141" thickBot="1">
      <c r="A153" s="136" t="s">
        <v>92</v>
      </c>
      <c r="B153" s="107" t="s">
        <v>310</v>
      </c>
      <c r="C153" s="137"/>
      <c r="D153" s="182"/>
      <c r="E153" s="182"/>
      <c r="F153" s="183"/>
      <c r="G153" s="124"/>
    </row>
    <row r="154" spans="1:7" s="139" customFormat="1" ht="21" customHeight="1" thickBot="1">
      <c r="A154" s="140"/>
      <c r="B154" s="141"/>
      <c r="C154" s="142">
        <v>1</v>
      </c>
      <c r="D154" s="143" t="s">
        <v>9</v>
      </c>
      <c r="E154" s="144"/>
      <c r="F154" s="145">
        <f>C154*E154</f>
        <v>0</v>
      </c>
      <c r="G154" s="124"/>
    </row>
    <row r="155" spans="1:7" s="139" customFormat="1">
      <c r="A155" s="146"/>
      <c r="B155" s="22"/>
      <c r="C155" s="147"/>
      <c r="D155" s="147"/>
      <c r="E155" s="147"/>
      <c r="F155" s="147"/>
      <c r="G155" s="124"/>
    </row>
    <row r="156" spans="1:7" s="139" customFormat="1" ht="141" thickBot="1">
      <c r="A156" s="136" t="s">
        <v>203</v>
      </c>
      <c r="B156" s="107" t="s">
        <v>311</v>
      </c>
      <c r="C156" s="137"/>
      <c r="D156" s="182"/>
      <c r="E156" s="182"/>
      <c r="F156" s="183"/>
      <c r="G156" s="124"/>
    </row>
    <row r="157" spans="1:7" s="139" customFormat="1" ht="21" customHeight="1" thickBot="1">
      <c r="A157" s="140"/>
      <c r="B157" s="141" t="s">
        <v>106</v>
      </c>
      <c r="C157" s="142">
        <v>1</v>
      </c>
      <c r="D157" s="143" t="s">
        <v>9</v>
      </c>
      <c r="E157" s="144"/>
      <c r="F157" s="145">
        <f>C157*E157</f>
        <v>0</v>
      </c>
      <c r="G157" s="124"/>
    </row>
    <row r="158" spans="1:7" s="139" customFormat="1" ht="21" customHeight="1" thickBot="1">
      <c r="A158" s="140"/>
      <c r="B158" s="141" t="s">
        <v>117</v>
      </c>
      <c r="C158" s="142">
        <v>1</v>
      </c>
      <c r="D158" s="143" t="s">
        <v>7</v>
      </c>
      <c r="E158" s="144"/>
      <c r="F158" s="145">
        <f>C158*E158</f>
        <v>0</v>
      </c>
      <c r="G158" s="124"/>
    </row>
    <row r="159" spans="1:7" s="139" customFormat="1">
      <c r="A159" s="146"/>
      <c r="B159" s="22"/>
      <c r="C159" s="147"/>
      <c r="D159" s="147"/>
      <c r="E159" s="147"/>
      <c r="F159" s="147"/>
      <c r="G159" s="124"/>
    </row>
    <row r="160" spans="1:7" s="139" customFormat="1" ht="141" thickBot="1">
      <c r="A160" s="136" t="s">
        <v>337</v>
      </c>
      <c r="B160" s="107" t="s">
        <v>312</v>
      </c>
      <c r="C160" s="137"/>
      <c r="D160" s="182"/>
      <c r="E160" s="182"/>
      <c r="F160" s="183"/>
      <c r="G160" s="124"/>
    </row>
    <row r="161" spans="1:7" s="139" customFormat="1" ht="21" customHeight="1" thickBot="1">
      <c r="A161" s="140"/>
      <c r="B161" s="141" t="s">
        <v>106</v>
      </c>
      <c r="C161" s="142">
        <v>1</v>
      </c>
      <c r="D161" s="143" t="s">
        <v>9</v>
      </c>
      <c r="E161" s="144"/>
      <c r="F161" s="145">
        <f>C161*E161</f>
        <v>0</v>
      </c>
      <c r="G161" s="124"/>
    </row>
    <row r="162" spans="1:7" s="139" customFormat="1" ht="21" customHeight="1" thickBot="1">
      <c r="A162" s="140"/>
      <c r="B162" s="141" t="s">
        <v>117</v>
      </c>
      <c r="C162" s="142">
        <v>1</v>
      </c>
      <c r="D162" s="143" t="s">
        <v>7</v>
      </c>
      <c r="E162" s="144"/>
      <c r="F162" s="145">
        <f>C162*E162</f>
        <v>0</v>
      </c>
      <c r="G162" s="124"/>
    </row>
    <row r="163" spans="1:7" s="139" customFormat="1">
      <c r="A163" s="146"/>
      <c r="B163" s="22"/>
      <c r="C163" s="147"/>
      <c r="D163" s="147"/>
      <c r="E163" s="147"/>
      <c r="F163" s="147"/>
      <c r="G163" s="124"/>
    </row>
    <row r="164" spans="1:7" s="139" customFormat="1" ht="141" thickBot="1">
      <c r="A164" s="136" t="s">
        <v>93</v>
      </c>
      <c r="B164" s="107" t="s">
        <v>313</v>
      </c>
      <c r="C164" s="137"/>
      <c r="D164" s="182"/>
      <c r="E164" s="182"/>
      <c r="F164" s="183"/>
      <c r="G164" s="124"/>
    </row>
    <row r="165" spans="1:7" s="139" customFormat="1" ht="21" customHeight="1" thickBot="1">
      <c r="A165" s="140"/>
      <c r="B165" s="141"/>
      <c r="C165" s="142">
        <v>1</v>
      </c>
      <c r="D165" s="143" t="s">
        <v>9</v>
      </c>
      <c r="E165" s="144"/>
      <c r="F165" s="145">
        <f>C165*E165</f>
        <v>0</v>
      </c>
      <c r="G165" s="124"/>
    </row>
    <row r="166" spans="1:7" s="139" customFormat="1">
      <c r="A166" s="146"/>
      <c r="B166" s="22"/>
      <c r="C166" s="147"/>
      <c r="D166" s="147"/>
      <c r="E166" s="147"/>
      <c r="F166" s="147"/>
      <c r="G166" s="124"/>
    </row>
    <row r="167" spans="1:7" s="139" customFormat="1" ht="141" thickBot="1">
      <c r="A167" s="136" t="s">
        <v>338</v>
      </c>
      <c r="B167" s="107" t="s">
        <v>314</v>
      </c>
      <c r="C167" s="137"/>
      <c r="D167" s="182"/>
      <c r="E167" s="182"/>
      <c r="F167" s="183"/>
      <c r="G167" s="124"/>
    </row>
    <row r="168" spans="1:7" s="139" customFormat="1" ht="21" customHeight="1" thickBot="1">
      <c r="A168" s="140"/>
      <c r="B168" s="141"/>
      <c r="C168" s="142">
        <v>2</v>
      </c>
      <c r="D168" s="143" t="s">
        <v>9</v>
      </c>
      <c r="E168" s="144"/>
      <c r="F168" s="145">
        <f>C168*E168</f>
        <v>0</v>
      </c>
      <c r="G168" s="124"/>
    </row>
    <row r="169" spans="1:7" s="139" customFormat="1">
      <c r="A169" s="146"/>
      <c r="B169" s="22"/>
      <c r="C169" s="147"/>
      <c r="D169" s="147"/>
      <c r="E169" s="147"/>
      <c r="F169" s="147"/>
      <c r="G169" s="124"/>
    </row>
    <row r="170" spans="1:7" s="139" customFormat="1" ht="19.5" customHeight="1">
      <c r="A170" s="146"/>
      <c r="B170" s="22"/>
      <c r="C170" s="147"/>
      <c r="D170" s="147"/>
      <c r="E170" s="147"/>
      <c r="F170" s="147"/>
      <c r="G170" s="124"/>
    </row>
    <row r="171" spans="1:7" s="139" customFormat="1" ht="16.5" thickBot="1">
      <c r="A171" s="146"/>
      <c r="B171" s="167" t="s">
        <v>68</v>
      </c>
      <c r="C171" s="147"/>
      <c r="D171" s="147"/>
      <c r="E171" s="147"/>
      <c r="F171" s="147"/>
      <c r="G171" s="124"/>
    </row>
    <row r="172" spans="1:7" s="139" customFormat="1" ht="16.5" thickTop="1">
      <c r="A172" s="146"/>
      <c r="B172" s="22"/>
      <c r="C172" s="147"/>
      <c r="D172" s="147"/>
      <c r="E172" s="147"/>
      <c r="F172" s="147"/>
      <c r="G172" s="124"/>
    </row>
    <row r="173" spans="1:7" s="139" customFormat="1" ht="13.5" customHeight="1">
      <c r="A173" s="146"/>
      <c r="B173" s="22"/>
      <c r="C173" s="147"/>
      <c r="D173" s="147"/>
      <c r="E173" s="147"/>
      <c r="F173" s="147"/>
      <c r="G173" s="124"/>
    </row>
    <row r="174" spans="1:7" s="139" customFormat="1" ht="153.75" thickBot="1">
      <c r="A174" s="136" t="s">
        <v>339</v>
      </c>
      <c r="B174" s="107" t="s">
        <v>323</v>
      </c>
      <c r="C174" s="137"/>
      <c r="D174" s="182"/>
      <c r="E174" s="182"/>
      <c r="F174" s="183"/>
      <c r="G174" s="124"/>
    </row>
    <row r="175" spans="1:7" s="139" customFormat="1" ht="21" customHeight="1" thickBot="1">
      <c r="A175" s="140"/>
      <c r="B175" s="141"/>
      <c r="C175" s="142">
        <v>1</v>
      </c>
      <c r="D175" s="143" t="s">
        <v>9</v>
      </c>
      <c r="E175" s="144"/>
      <c r="F175" s="145">
        <f>C175*E175</f>
        <v>0</v>
      </c>
      <c r="G175" s="124"/>
    </row>
    <row r="176" spans="1:7" s="139" customFormat="1" ht="13.5" customHeight="1">
      <c r="A176" s="146"/>
      <c r="B176" s="22"/>
      <c r="C176" s="147"/>
      <c r="D176" s="147"/>
      <c r="E176" s="147"/>
      <c r="F176" s="147"/>
      <c r="G176" s="124"/>
    </row>
    <row r="177" spans="1:7" s="139" customFormat="1" ht="153.75" thickBot="1">
      <c r="A177" s="136" t="s">
        <v>340</v>
      </c>
      <c r="B177" s="107" t="s">
        <v>324</v>
      </c>
      <c r="C177" s="137"/>
      <c r="D177" s="182"/>
      <c r="E177" s="182"/>
      <c r="F177" s="183"/>
      <c r="G177" s="124"/>
    </row>
    <row r="178" spans="1:7" s="139" customFormat="1" ht="21" customHeight="1" thickBot="1">
      <c r="A178" s="140"/>
      <c r="B178" s="141"/>
      <c r="C178" s="142">
        <v>3</v>
      </c>
      <c r="D178" s="143" t="s">
        <v>9</v>
      </c>
      <c r="E178" s="144"/>
      <c r="F178" s="145">
        <f>C178*E178</f>
        <v>0</v>
      </c>
      <c r="G178" s="124"/>
    </row>
    <row r="179" spans="1:7" s="139" customFormat="1" ht="13.5" customHeight="1">
      <c r="A179" s="146"/>
      <c r="B179" s="22"/>
      <c r="C179" s="147"/>
      <c r="D179" s="147"/>
      <c r="E179" s="147"/>
      <c r="F179" s="147"/>
      <c r="G179" s="124"/>
    </row>
    <row r="180" spans="1:7" s="139" customFormat="1" ht="153.75" thickBot="1">
      <c r="A180" s="136" t="s">
        <v>341</v>
      </c>
      <c r="B180" s="107" t="s">
        <v>325</v>
      </c>
      <c r="C180" s="137"/>
      <c r="D180" s="182"/>
      <c r="E180" s="182"/>
      <c r="F180" s="183"/>
      <c r="G180" s="124"/>
    </row>
    <row r="181" spans="1:7" s="139" customFormat="1" ht="21" customHeight="1" thickBot="1">
      <c r="A181" s="140"/>
      <c r="B181" s="141"/>
      <c r="C181" s="142">
        <v>1</v>
      </c>
      <c r="D181" s="143" t="s">
        <v>9</v>
      </c>
      <c r="E181" s="144"/>
      <c r="F181" s="145">
        <f>C181*E181</f>
        <v>0</v>
      </c>
      <c r="G181" s="124"/>
    </row>
    <row r="182" spans="1:7" s="139" customFormat="1" ht="13.5" customHeight="1">
      <c r="A182" s="146"/>
      <c r="B182" s="22"/>
      <c r="C182" s="147"/>
      <c r="D182" s="147"/>
      <c r="E182" s="147"/>
      <c r="F182" s="147"/>
      <c r="G182" s="124"/>
    </row>
    <row r="183" spans="1:7" s="139" customFormat="1" ht="153.75" thickBot="1">
      <c r="A183" s="136" t="s">
        <v>342</v>
      </c>
      <c r="B183" s="107" t="s">
        <v>326</v>
      </c>
      <c r="C183" s="137"/>
      <c r="D183" s="182"/>
      <c r="E183" s="182"/>
      <c r="F183" s="183"/>
      <c r="G183" s="124"/>
    </row>
    <row r="184" spans="1:7" s="139" customFormat="1" ht="21" customHeight="1" thickBot="1">
      <c r="A184" s="140"/>
      <c r="B184" s="141"/>
      <c r="C184" s="142">
        <v>1</v>
      </c>
      <c r="D184" s="143" t="s">
        <v>9</v>
      </c>
      <c r="E184" s="144"/>
      <c r="F184" s="145">
        <f>C184*E184</f>
        <v>0</v>
      </c>
      <c r="G184" s="124"/>
    </row>
    <row r="185" spans="1:7" s="139" customFormat="1" ht="13.5" customHeight="1">
      <c r="A185" s="146"/>
      <c r="B185" s="22"/>
      <c r="C185" s="147"/>
      <c r="D185" s="147"/>
      <c r="E185" s="147"/>
      <c r="F185" s="147"/>
      <c r="G185" s="124"/>
    </row>
    <row r="186" spans="1:7" s="139" customFormat="1" ht="153.75" thickBot="1">
      <c r="A186" s="136" t="s">
        <v>343</v>
      </c>
      <c r="B186" s="107" t="s">
        <v>327</v>
      </c>
      <c r="C186" s="137"/>
      <c r="D186" s="182"/>
      <c r="E186" s="182"/>
      <c r="F186" s="183"/>
      <c r="G186" s="124"/>
    </row>
    <row r="187" spans="1:7" s="139" customFormat="1" ht="21" customHeight="1" thickBot="1">
      <c r="A187" s="140"/>
      <c r="B187" s="141"/>
      <c r="C187" s="142">
        <v>1</v>
      </c>
      <c r="D187" s="143" t="s">
        <v>9</v>
      </c>
      <c r="E187" s="144"/>
      <c r="F187" s="145">
        <f>C187*E187</f>
        <v>0</v>
      </c>
      <c r="G187" s="124"/>
    </row>
    <row r="188" spans="1:7" s="139" customFormat="1" ht="13.5" customHeight="1">
      <c r="A188" s="146"/>
      <c r="B188" s="22"/>
      <c r="C188" s="147"/>
      <c r="D188" s="147"/>
      <c r="E188" s="147"/>
      <c r="F188" s="147"/>
      <c r="G188" s="124"/>
    </row>
    <row r="189" spans="1:7" s="139" customFormat="1" ht="153.75" thickBot="1">
      <c r="A189" s="136" t="s">
        <v>344</v>
      </c>
      <c r="B189" s="107" t="s">
        <v>328</v>
      </c>
      <c r="C189" s="137"/>
      <c r="D189" s="182"/>
      <c r="E189" s="182"/>
      <c r="F189" s="183"/>
      <c r="G189" s="124"/>
    </row>
    <row r="190" spans="1:7" s="139" customFormat="1" ht="21" customHeight="1" thickBot="1">
      <c r="A190" s="140"/>
      <c r="B190" s="141"/>
      <c r="C190" s="142">
        <v>1</v>
      </c>
      <c r="D190" s="143" t="s">
        <v>9</v>
      </c>
      <c r="E190" s="144"/>
      <c r="F190" s="145">
        <f>C190*E190</f>
        <v>0</v>
      </c>
      <c r="G190" s="124"/>
    </row>
    <row r="191" spans="1:7" s="139" customFormat="1" ht="13.5" customHeight="1">
      <c r="A191" s="146"/>
      <c r="B191" s="22"/>
      <c r="C191" s="147"/>
      <c r="D191" s="147"/>
      <c r="E191" s="147"/>
      <c r="F191" s="147"/>
      <c r="G191" s="124"/>
    </row>
    <row r="192" spans="1:7" s="139" customFormat="1" ht="153.75" thickBot="1">
      <c r="A192" s="136" t="s">
        <v>345</v>
      </c>
      <c r="B192" s="107" t="s">
        <v>329</v>
      </c>
      <c r="C192" s="137"/>
      <c r="D192" s="182"/>
      <c r="E192" s="182"/>
      <c r="F192" s="183"/>
      <c r="G192" s="124"/>
    </row>
    <row r="193" spans="1:7" s="139" customFormat="1" ht="21" customHeight="1" thickBot="1">
      <c r="A193" s="140"/>
      <c r="B193" s="141"/>
      <c r="C193" s="142">
        <v>1</v>
      </c>
      <c r="D193" s="143" t="s">
        <v>9</v>
      </c>
      <c r="E193" s="144"/>
      <c r="F193" s="145">
        <f>C193*E193</f>
        <v>0</v>
      </c>
      <c r="G193" s="124"/>
    </row>
    <row r="194" spans="1:7" s="139" customFormat="1" ht="13.5" customHeight="1">
      <c r="A194" s="146"/>
      <c r="B194" s="22"/>
      <c r="C194" s="147"/>
      <c r="D194" s="147"/>
      <c r="E194" s="147"/>
      <c r="F194" s="147"/>
      <c r="G194" s="124"/>
    </row>
    <row r="195" spans="1:7" s="139" customFormat="1" ht="153.75" thickBot="1">
      <c r="A195" s="136" t="s">
        <v>346</v>
      </c>
      <c r="B195" s="107" t="s">
        <v>330</v>
      </c>
      <c r="C195" s="137"/>
      <c r="D195" s="182"/>
      <c r="E195" s="182"/>
      <c r="F195" s="183"/>
      <c r="G195" s="124"/>
    </row>
    <row r="196" spans="1:7" s="139" customFormat="1" ht="21" customHeight="1" thickBot="1">
      <c r="A196" s="140"/>
      <c r="B196" s="141"/>
      <c r="C196" s="142">
        <v>1</v>
      </c>
      <c r="D196" s="143" t="s">
        <v>9</v>
      </c>
      <c r="E196" s="144"/>
      <c r="F196" s="145">
        <f>C196*E196</f>
        <v>0</v>
      </c>
      <c r="G196" s="124"/>
    </row>
    <row r="197" spans="1:7" s="139" customFormat="1" ht="13.5" customHeight="1">
      <c r="A197" s="146"/>
      <c r="B197" s="22"/>
      <c r="C197" s="147"/>
      <c r="D197" s="147"/>
      <c r="E197" s="147"/>
      <c r="F197" s="147"/>
      <c r="G197" s="124"/>
    </row>
    <row r="198" spans="1:7" s="139" customFormat="1" ht="230.25" thickBot="1">
      <c r="A198" s="136" t="s">
        <v>347</v>
      </c>
      <c r="B198" s="107" t="s">
        <v>331</v>
      </c>
      <c r="C198" s="137"/>
      <c r="D198" s="182"/>
      <c r="E198" s="182"/>
      <c r="F198" s="183"/>
      <c r="G198" s="124"/>
    </row>
    <row r="199" spans="1:7" s="139" customFormat="1" ht="21" customHeight="1" thickBot="1">
      <c r="A199" s="140"/>
      <c r="B199" s="141"/>
      <c r="C199" s="142">
        <v>1</v>
      </c>
      <c r="D199" s="143" t="s">
        <v>9</v>
      </c>
      <c r="E199" s="144"/>
      <c r="F199" s="145">
        <f>C199*E199</f>
        <v>0</v>
      </c>
      <c r="G199" s="124"/>
    </row>
    <row r="200" spans="1:7" s="139" customFormat="1" ht="13.5" customHeight="1">
      <c r="A200" s="146"/>
      <c r="B200" s="22"/>
      <c r="C200" s="147"/>
      <c r="D200" s="147"/>
      <c r="E200" s="147"/>
      <c r="F200" s="147"/>
      <c r="G200" s="124"/>
    </row>
    <row r="201" spans="1:7" s="139" customFormat="1" ht="230.25" thickBot="1">
      <c r="A201" s="136" t="s">
        <v>348</v>
      </c>
      <c r="B201" s="107" t="s">
        <v>332</v>
      </c>
      <c r="C201" s="137"/>
      <c r="D201" s="182"/>
      <c r="E201" s="182"/>
      <c r="F201" s="183"/>
      <c r="G201" s="124"/>
    </row>
    <row r="202" spans="1:7" s="139" customFormat="1" ht="21" customHeight="1" thickBot="1">
      <c r="A202" s="140"/>
      <c r="B202" s="141"/>
      <c r="C202" s="142">
        <v>2</v>
      </c>
      <c r="D202" s="143" t="s">
        <v>9</v>
      </c>
      <c r="E202" s="144"/>
      <c r="F202" s="145">
        <f>C202*E202</f>
        <v>0</v>
      </c>
      <c r="G202" s="124"/>
    </row>
    <row r="203" spans="1:7" s="139" customFormat="1" ht="13.5" customHeight="1">
      <c r="A203" s="146"/>
      <c r="B203" s="22"/>
      <c r="C203" s="147"/>
      <c r="D203" s="147"/>
      <c r="E203" s="147"/>
      <c r="F203" s="147"/>
      <c r="G203" s="124"/>
    </row>
    <row r="204" spans="1:7" s="139" customFormat="1" ht="141" thickBot="1">
      <c r="A204" s="136" t="s">
        <v>349</v>
      </c>
      <c r="B204" s="107" t="s">
        <v>333</v>
      </c>
      <c r="C204" s="273"/>
      <c r="D204" s="138"/>
      <c r="E204" s="138"/>
      <c r="F204" s="149"/>
    </row>
    <row r="205" spans="1:7" s="139" customFormat="1" ht="21" customHeight="1" thickBot="1">
      <c r="A205" s="140"/>
      <c r="B205" s="141"/>
      <c r="C205" s="142">
        <v>1</v>
      </c>
      <c r="D205" s="143" t="s">
        <v>9</v>
      </c>
      <c r="E205" s="144"/>
      <c r="F205" s="145">
        <f>C205*E205</f>
        <v>0</v>
      </c>
    </row>
    <row r="206" spans="1:7" s="139" customFormat="1" ht="15">
      <c r="A206" s="146"/>
      <c r="B206" s="22"/>
      <c r="C206" s="147"/>
      <c r="D206" s="147"/>
      <c r="E206" s="147"/>
      <c r="F206" s="147"/>
    </row>
    <row r="207" spans="1:7" s="139" customFormat="1" ht="153.75" thickBot="1">
      <c r="A207" s="136" t="s">
        <v>350</v>
      </c>
      <c r="B207" s="107" t="s">
        <v>334</v>
      </c>
      <c r="C207" s="273"/>
      <c r="D207" s="138"/>
      <c r="E207" s="138"/>
      <c r="F207" s="149"/>
    </row>
    <row r="208" spans="1:7" s="139" customFormat="1" ht="21" customHeight="1" thickBot="1">
      <c r="A208" s="140"/>
      <c r="B208" s="141"/>
      <c r="C208" s="142">
        <v>2</v>
      </c>
      <c r="D208" s="143" t="s">
        <v>9</v>
      </c>
      <c r="E208" s="144"/>
      <c r="F208" s="145">
        <f>C208*E208</f>
        <v>0</v>
      </c>
    </row>
    <row r="209" spans="1:7" s="139" customFormat="1" ht="15">
      <c r="A209" s="146"/>
      <c r="B209" s="22"/>
      <c r="C209" s="147"/>
      <c r="D209" s="147"/>
      <c r="E209" s="147"/>
      <c r="F209" s="147"/>
    </row>
    <row r="210" spans="1:7" ht="13.5" customHeight="1" thickBot="1">
      <c r="A210" s="215"/>
      <c r="B210" s="216"/>
      <c r="C210" s="217"/>
      <c r="D210" s="217"/>
      <c r="E210" s="147"/>
      <c r="F210" s="217"/>
    </row>
    <row r="211" spans="1:7" ht="21" customHeight="1" thickBot="1">
      <c r="A211" s="220"/>
      <c r="B211" s="23" t="s">
        <v>94</v>
      </c>
      <c r="C211" s="241"/>
      <c r="D211" s="221" t="s">
        <v>3</v>
      </c>
      <c r="E211" s="222"/>
      <c r="F211" s="223">
        <f>SUM(F35:F210)</f>
        <v>0</v>
      </c>
    </row>
    <row r="212" spans="1:7" ht="13.5" customHeight="1">
      <c r="A212" s="224"/>
      <c r="B212" s="225"/>
      <c r="C212" s="226"/>
      <c r="D212" s="227"/>
      <c r="E212" s="228"/>
      <c r="F212" s="226"/>
    </row>
    <row r="214" spans="1:7" s="139" customFormat="1" ht="16.5" thickBot="1">
      <c r="A214" s="165"/>
      <c r="B214" s="167" t="s">
        <v>90</v>
      </c>
      <c r="C214" s="147"/>
      <c r="D214" s="147"/>
      <c r="E214" s="147"/>
      <c r="F214" s="147"/>
      <c r="G214" s="124"/>
    </row>
    <row r="215" spans="1:7" ht="16.5" thickTop="1"/>
    <row r="216" spans="1:7" s="139" customFormat="1" ht="39" thickBot="1">
      <c r="A216" s="136" t="s">
        <v>360</v>
      </c>
      <c r="B216" s="275" t="s">
        <v>152</v>
      </c>
      <c r="C216" s="233"/>
      <c r="D216" s="138"/>
      <c r="E216" s="138"/>
      <c r="F216" s="149"/>
      <c r="G216" s="124"/>
    </row>
    <row r="217" spans="1:7" s="139" customFormat="1" ht="17.25" customHeight="1" thickBot="1">
      <c r="A217" s="170"/>
      <c r="B217" s="171"/>
      <c r="C217" s="234">
        <v>0.05</v>
      </c>
      <c r="D217" s="173"/>
      <c r="E217" s="174">
        <f>SUM(F211:F216)</f>
        <v>0</v>
      </c>
      <c r="F217" s="145">
        <f>C217*E217</f>
        <v>0</v>
      </c>
      <c r="G217" s="124"/>
    </row>
    <row r="218" spans="1:7" s="139" customFormat="1">
      <c r="A218" s="165"/>
      <c r="B218" s="22"/>
      <c r="C218" s="147"/>
      <c r="D218" s="147"/>
      <c r="E218" s="147"/>
      <c r="F218" s="166"/>
      <c r="G218" s="124"/>
    </row>
    <row r="219" spans="1:7" ht="16.5" thickBot="1"/>
    <row r="220" spans="1:7" ht="21" customHeight="1" thickBot="1">
      <c r="A220" s="220"/>
      <c r="B220" s="23" t="s">
        <v>96</v>
      </c>
      <c r="C220" s="235" t="s">
        <v>3</v>
      </c>
      <c r="D220" s="236"/>
      <c r="E220" s="222"/>
      <c r="F220" s="223">
        <f>SUM(F214:F219)</f>
        <v>0</v>
      </c>
    </row>
  </sheetData>
  <sheetProtection algorithmName="SHA-512" hashValue="MbZA8IGDnDI0+ssQrF3giR6yO93mwUZHGKTKZcQmsaEjp0HBx6J5NuqsKhcKsHWM3ffBXE9nE9wC5yUCB1ZiqA==" saltValue="pZZZJdNgk1Gum9msQ1YUXA==" spinCount="100000" sheet="1" objects="1" scenarios="1"/>
  <protectedRanges>
    <protectedRange sqref="E1:E1048576" name="Obseg1"/>
  </protectedRanges>
  <mergeCells count="2">
    <mergeCell ref="A6:F33"/>
    <mergeCell ref="A37:F42"/>
  </mergeCells>
  <conditionalFormatting sqref="F1:F3 F210:F213 F215 F221:F65445 F219 F5:F36 F45:F46 F173">
    <cfRule type="cellIs" dxfId="340" priority="473" stopIfTrue="1" operator="equal">
      <formula>0</formula>
    </cfRule>
  </conditionalFormatting>
  <conditionalFormatting sqref="F43">
    <cfRule type="cellIs" dxfId="339" priority="471" stopIfTrue="1" operator="equal">
      <formula>0</formula>
    </cfRule>
  </conditionalFormatting>
  <conditionalFormatting sqref="F44">
    <cfRule type="cellIs" dxfId="338" priority="472" stopIfTrue="1" operator="equal">
      <formula>0</formula>
    </cfRule>
  </conditionalFormatting>
  <conditionalFormatting sqref="F171:F172">
    <cfRule type="cellIs" dxfId="337" priority="469" stopIfTrue="1" operator="equal">
      <formula>0</formula>
    </cfRule>
  </conditionalFormatting>
  <conditionalFormatting sqref="F214">
    <cfRule type="cellIs" dxfId="336" priority="464" stopIfTrue="1" operator="equal">
      <formula>0</formula>
    </cfRule>
  </conditionalFormatting>
  <conditionalFormatting sqref="F220">
    <cfRule type="cellIs" dxfId="335" priority="463" stopIfTrue="1" operator="equal">
      <formula>0</formula>
    </cfRule>
  </conditionalFormatting>
  <conditionalFormatting sqref="F73:F74">
    <cfRule type="cellIs" dxfId="334" priority="438" stopIfTrue="1" operator="equal">
      <formula>0</formula>
    </cfRule>
  </conditionalFormatting>
  <conditionalFormatting sqref="F76">
    <cfRule type="cellIs" dxfId="333" priority="437" stopIfTrue="1" operator="equal">
      <formula>0</formula>
    </cfRule>
  </conditionalFormatting>
  <conditionalFormatting sqref="F170">
    <cfRule type="cellIs" dxfId="332" priority="433" stopIfTrue="1" operator="equal">
      <formula>0</formula>
    </cfRule>
  </conditionalFormatting>
  <conditionalFormatting sqref="F189:F191">
    <cfRule type="cellIs" dxfId="331" priority="417" stopIfTrue="1" operator="equal">
      <formula>0</formula>
    </cfRule>
  </conditionalFormatting>
  <conditionalFormatting sqref="F216:F218">
    <cfRule type="cellIs" dxfId="330" priority="405" stopIfTrue="1" operator="equal">
      <formula>0</formula>
    </cfRule>
  </conditionalFormatting>
  <conditionalFormatting sqref="F47:F48">
    <cfRule type="cellIs" dxfId="329" priority="404" stopIfTrue="1" operator="equal">
      <formula>0</formula>
    </cfRule>
  </conditionalFormatting>
  <conditionalFormatting sqref="F167">
    <cfRule type="cellIs" dxfId="328" priority="384" stopIfTrue="1" operator="equal">
      <formula>0</formula>
    </cfRule>
  </conditionalFormatting>
  <conditionalFormatting sqref="F96">
    <cfRule type="cellIs" dxfId="327" priority="385" stopIfTrue="1" operator="equal">
      <formula>0</formula>
    </cfRule>
  </conditionalFormatting>
  <conditionalFormatting sqref="F93">
    <cfRule type="cellIs" dxfId="326" priority="386" stopIfTrue="1" operator="equal">
      <formula>0</formula>
    </cfRule>
  </conditionalFormatting>
  <conditionalFormatting sqref="F169">
    <cfRule type="cellIs" dxfId="325" priority="383" stopIfTrue="1" operator="equal">
      <formula>0</formula>
    </cfRule>
  </conditionalFormatting>
  <conditionalFormatting sqref="F198:F200">
    <cfRule type="cellIs" dxfId="324" priority="368" stopIfTrue="1" operator="equal">
      <formula>0</formula>
    </cfRule>
  </conditionalFormatting>
  <conditionalFormatting sqref="F77:F78">
    <cfRule type="cellIs" dxfId="323" priority="333" stopIfTrue="1" operator="equal">
      <formula>0</formula>
    </cfRule>
  </conditionalFormatting>
  <conditionalFormatting sqref="F80">
    <cfRule type="cellIs" dxfId="322" priority="332" stopIfTrue="1" operator="equal">
      <formula>0</formula>
    </cfRule>
  </conditionalFormatting>
  <conditionalFormatting sqref="F81">
    <cfRule type="cellIs" dxfId="321" priority="329" stopIfTrue="1" operator="equal">
      <formula>0</formula>
    </cfRule>
  </conditionalFormatting>
  <conditionalFormatting sqref="F89">
    <cfRule type="cellIs" dxfId="320" priority="320" stopIfTrue="1" operator="equal">
      <formula>0</formula>
    </cfRule>
  </conditionalFormatting>
  <conditionalFormatting sqref="F85:F86">
    <cfRule type="cellIs" dxfId="319" priority="325" stopIfTrue="1" operator="equal">
      <formula>0</formula>
    </cfRule>
  </conditionalFormatting>
  <conditionalFormatting sqref="F79">
    <cfRule type="cellIs" dxfId="318" priority="330" stopIfTrue="1" operator="equal">
      <formula>0</formula>
    </cfRule>
  </conditionalFormatting>
  <conditionalFormatting sqref="F88">
    <cfRule type="cellIs" dxfId="317" priority="324" stopIfTrue="1" operator="equal">
      <formula>0</formula>
    </cfRule>
  </conditionalFormatting>
  <conditionalFormatting sqref="F84">
    <cfRule type="cellIs" dxfId="316" priority="328" stopIfTrue="1" operator="equal">
      <formula>0</formula>
    </cfRule>
  </conditionalFormatting>
  <conditionalFormatting sqref="F92">
    <cfRule type="cellIs" dxfId="315" priority="319" stopIfTrue="1" operator="equal">
      <formula>0</formula>
    </cfRule>
  </conditionalFormatting>
  <conditionalFormatting sqref="F82">
    <cfRule type="cellIs" dxfId="314" priority="151" stopIfTrue="1" operator="equal">
      <formula>0</formula>
    </cfRule>
  </conditionalFormatting>
  <conditionalFormatting sqref="F83">
    <cfRule type="cellIs" dxfId="313" priority="150" stopIfTrue="1" operator="equal">
      <formula>0</formula>
    </cfRule>
  </conditionalFormatting>
  <conditionalFormatting sqref="F94">
    <cfRule type="cellIs" dxfId="312" priority="146" stopIfTrue="1" operator="equal">
      <formula>0</formula>
    </cfRule>
  </conditionalFormatting>
  <conditionalFormatting sqref="F168">
    <cfRule type="cellIs" dxfId="311" priority="145" stopIfTrue="1" operator="equal">
      <formula>0</formula>
    </cfRule>
  </conditionalFormatting>
  <conditionalFormatting sqref="F90">
    <cfRule type="cellIs" dxfId="310" priority="147" stopIfTrue="1" operator="equal">
      <formula>0</formula>
    </cfRule>
  </conditionalFormatting>
  <conditionalFormatting sqref="F153">
    <cfRule type="cellIs" dxfId="309" priority="143" stopIfTrue="1" operator="equal">
      <formula>0</formula>
    </cfRule>
  </conditionalFormatting>
  <conditionalFormatting sqref="F155">
    <cfRule type="cellIs" dxfId="308" priority="142" stopIfTrue="1" operator="equal">
      <formula>0</formula>
    </cfRule>
  </conditionalFormatting>
  <conditionalFormatting sqref="F154">
    <cfRule type="cellIs" dxfId="307" priority="141" stopIfTrue="1" operator="equal">
      <formula>0</formula>
    </cfRule>
  </conditionalFormatting>
  <conditionalFormatting sqref="F164">
    <cfRule type="cellIs" dxfId="306" priority="140" stopIfTrue="1" operator="equal">
      <formula>0</formula>
    </cfRule>
  </conditionalFormatting>
  <conditionalFormatting sqref="F166">
    <cfRule type="cellIs" dxfId="305" priority="139" stopIfTrue="1" operator="equal">
      <formula>0</formula>
    </cfRule>
  </conditionalFormatting>
  <conditionalFormatting sqref="F165">
    <cfRule type="cellIs" dxfId="304" priority="138" stopIfTrue="1" operator="equal">
      <formula>0</formula>
    </cfRule>
  </conditionalFormatting>
  <conditionalFormatting sqref="F87">
    <cfRule type="cellIs" dxfId="303" priority="106" stopIfTrue="1" operator="equal">
      <formula>0</formula>
    </cfRule>
  </conditionalFormatting>
  <conditionalFormatting sqref="F91">
    <cfRule type="cellIs" dxfId="302" priority="105" stopIfTrue="1" operator="equal">
      <formula>0</formula>
    </cfRule>
  </conditionalFormatting>
  <conditionalFormatting sqref="F95">
    <cfRule type="cellIs" dxfId="301" priority="104" stopIfTrue="1" operator="equal">
      <formula>0</formula>
    </cfRule>
  </conditionalFormatting>
  <conditionalFormatting sqref="F100">
    <cfRule type="cellIs" dxfId="300" priority="102" stopIfTrue="1" operator="equal">
      <formula>0</formula>
    </cfRule>
  </conditionalFormatting>
  <conditionalFormatting sqref="F97">
    <cfRule type="cellIs" dxfId="299" priority="103" stopIfTrue="1" operator="equal">
      <formula>0</formula>
    </cfRule>
  </conditionalFormatting>
  <conditionalFormatting sqref="F98">
    <cfRule type="cellIs" dxfId="298" priority="101" stopIfTrue="1" operator="equal">
      <formula>0</formula>
    </cfRule>
  </conditionalFormatting>
  <conditionalFormatting sqref="F99">
    <cfRule type="cellIs" dxfId="297" priority="100" stopIfTrue="1" operator="equal">
      <formula>0</formula>
    </cfRule>
  </conditionalFormatting>
  <conditionalFormatting sqref="F104">
    <cfRule type="cellIs" dxfId="296" priority="98" stopIfTrue="1" operator="equal">
      <formula>0</formula>
    </cfRule>
  </conditionalFormatting>
  <conditionalFormatting sqref="F101">
    <cfRule type="cellIs" dxfId="295" priority="99" stopIfTrue="1" operator="equal">
      <formula>0</formula>
    </cfRule>
  </conditionalFormatting>
  <conditionalFormatting sqref="F102">
    <cfRule type="cellIs" dxfId="294" priority="97" stopIfTrue="1" operator="equal">
      <formula>0</formula>
    </cfRule>
  </conditionalFormatting>
  <conditionalFormatting sqref="F103">
    <cfRule type="cellIs" dxfId="293" priority="96" stopIfTrue="1" operator="equal">
      <formula>0</formula>
    </cfRule>
  </conditionalFormatting>
  <conditionalFormatting sqref="F174:F176">
    <cfRule type="cellIs" dxfId="292" priority="95" stopIfTrue="1" operator="equal">
      <formula>0</formula>
    </cfRule>
  </conditionalFormatting>
  <conditionalFormatting sqref="F177:F179">
    <cfRule type="cellIs" dxfId="291" priority="94" stopIfTrue="1" operator="equal">
      <formula>0</formula>
    </cfRule>
  </conditionalFormatting>
  <conditionalFormatting sqref="F180:F182">
    <cfRule type="cellIs" dxfId="290" priority="93" stopIfTrue="1" operator="equal">
      <formula>0</formula>
    </cfRule>
  </conditionalFormatting>
  <conditionalFormatting sqref="F183:F185">
    <cfRule type="cellIs" dxfId="289" priority="92" stopIfTrue="1" operator="equal">
      <formula>0</formula>
    </cfRule>
  </conditionalFormatting>
  <conditionalFormatting sqref="F186:F188">
    <cfRule type="cellIs" dxfId="288" priority="91" stopIfTrue="1" operator="equal">
      <formula>0</formula>
    </cfRule>
  </conditionalFormatting>
  <conditionalFormatting sqref="F75">
    <cfRule type="cellIs" dxfId="287" priority="90" stopIfTrue="1" operator="equal">
      <formula>0</formula>
    </cfRule>
  </conditionalFormatting>
  <conditionalFormatting sqref="F108">
    <cfRule type="cellIs" dxfId="286" priority="86" stopIfTrue="1" operator="equal">
      <formula>0</formula>
    </cfRule>
  </conditionalFormatting>
  <conditionalFormatting sqref="F105">
    <cfRule type="cellIs" dxfId="285" priority="87" stopIfTrue="1" operator="equal">
      <formula>0</formula>
    </cfRule>
  </conditionalFormatting>
  <conditionalFormatting sqref="F106">
    <cfRule type="cellIs" dxfId="284" priority="85" stopIfTrue="1" operator="equal">
      <formula>0</formula>
    </cfRule>
  </conditionalFormatting>
  <conditionalFormatting sqref="F107">
    <cfRule type="cellIs" dxfId="283" priority="84" stopIfTrue="1" operator="equal">
      <formula>0</formula>
    </cfRule>
  </conditionalFormatting>
  <conditionalFormatting sqref="F112">
    <cfRule type="cellIs" dxfId="282" priority="82" stopIfTrue="1" operator="equal">
      <formula>0</formula>
    </cfRule>
  </conditionalFormatting>
  <conditionalFormatting sqref="F109">
    <cfRule type="cellIs" dxfId="281" priority="83" stopIfTrue="1" operator="equal">
      <formula>0</formula>
    </cfRule>
  </conditionalFormatting>
  <conditionalFormatting sqref="F110">
    <cfRule type="cellIs" dxfId="280" priority="81" stopIfTrue="1" operator="equal">
      <formula>0</formula>
    </cfRule>
  </conditionalFormatting>
  <conditionalFormatting sqref="F111">
    <cfRule type="cellIs" dxfId="279" priority="80" stopIfTrue="1" operator="equal">
      <formula>0</formula>
    </cfRule>
  </conditionalFormatting>
  <conditionalFormatting sqref="F116">
    <cfRule type="cellIs" dxfId="278" priority="78" stopIfTrue="1" operator="equal">
      <formula>0</formula>
    </cfRule>
  </conditionalFormatting>
  <conditionalFormatting sqref="F113">
    <cfRule type="cellIs" dxfId="277" priority="79" stopIfTrue="1" operator="equal">
      <formula>0</formula>
    </cfRule>
  </conditionalFormatting>
  <conditionalFormatting sqref="F114">
    <cfRule type="cellIs" dxfId="276" priority="77" stopIfTrue="1" operator="equal">
      <formula>0</formula>
    </cfRule>
  </conditionalFormatting>
  <conditionalFormatting sqref="F115">
    <cfRule type="cellIs" dxfId="275" priority="76" stopIfTrue="1" operator="equal">
      <formula>0</formula>
    </cfRule>
  </conditionalFormatting>
  <conditionalFormatting sqref="F120">
    <cfRule type="cellIs" dxfId="274" priority="74" stopIfTrue="1" operator="equal">
      <formula>0</formula>
    </cfRule>
  </conditionalFormatting>
  <conditionalFormatting sqref="F117">
    <cfRule type="cellIs" dxfId="273" priority="75" stopIfTrue="1" operator="equal">
      <formula>0</formula>
    </cfRule>
  </conditionalFormatting>
  <conditionalFormatting sqref="F118">
    <cfRule type="cellIs" dxfId="272" priority="73" stopIfTrue="1" operator="equal">
      <formula>0</formula>
    </cfRule>
  </conditionalFormatting>
  <conditionalFormatting sqref="F119">
    <cfRule type="cellIs" dxfId="271" priority="72" stopIfTrue="1" operator="equal">
      <formula>0</formula>
    </cfRule>
  </conditionalFormatting>
  <conditionalFormatting sqref="F124">
    <cfRule type="cellIs" dxfId="270" priority="70" stopIfTrue="1" operator="equal">
      <formula>0</formula>
    </cfRule>
  </conditionalFormatting>
  <conditionalFormatting sqref="F121">
    <cfRule type="cellIs" dxfId="269" priority="71" stopIfTrue="1" operator="equal">
      <formula>0</formula>
    </cfRule>
  </conditionalFormatting>
  <conditionalFormatting sqref="F122">
    <cfRule type="cellIs" dxfId="268" priority="69" stopIfTrue="1" operator="equal">
      <formula>0</formula>
    </cfRule>
  </conditionalFormatting>
  <conditionalFormatting sqref="F123">
    <cfRule type="cellIs" dxfId="267" priority="68" stopIfTrue="1" operator="equal">
      <formula>0</formula>
    </cfRule>
  </conditionalFormatting>
  <conditionalFormatting sqref="F128">
    <cfRule type="cellIs" dxfId="266" priority="66" stopIfTrue="1" operator="equal">
      <formula>0</formula>
    </cfRule>
  </conditionalFormatting>
  <conditionalFormatting sqref="F125">
    <cfRule type="cellIs" dxfId="265" priority="67" stopIfTrue="1" operator="equal">
      <formula>0</formula>
    </cfRule>
  </conditionalFormatting>
  <conditionalFormatting sqref="F126">
    <cfRule type="cellIs" dxfId="264" priority="65" stopIfTrue="1" operator="equal">
      <formula>0</formula>
    </cfRule>
  </conditionalFormatting>
  <conditionalFormatting sqref="F127">
    <cfRule type="cellIs" dxfId="263" priority="64" stopIfTrue="1" operator="equal">
      <formula>0</formula>
    </cfRule>
  </conditionalFormatting>
  <conditionalFormatting sqref="F132">
    <cfRule type="cellIs" dxfId="262" priority="62" stopIfTrue="1" operator="equal">
      <formula>0</formula>
    </cfRule>
  </conditionalFormatting>
  <conditionalFormatting sqref="F129">
    <cfRule type="cellIs" dxfId="261" priority="63" stopIfTrue="1" operator="equal">
      <formula>0</formula>
    </cfRule>
  </conditionalFormatting>
  <conditionalFormatting sqref="F130">
    <cfRule type="cellIs" dxfId="260" priority="61" stopIfTrue="1" operator="equal">
      <formula>0</formula>
    </cfRule>
  </conditionalFormatting>
  <conditionalFormatting sqref="F131">
    <cfRule type="cellIs" dxfId="259" priority="60" stopIfTrue="1" operator="equal">
      <formula>0</formula>
    </cfRule>
  </conditionalFormatting>
  <conditionalFormatting sqref="F136">
    <cfRule type="cellIs" dxfId="258" priority="58" stopIfTrue="1" operator="equal">
      <formula>0</formula>
    </cfRule>
  </conditionalFormatting>
  <conditionalFormatting sqref="F133">
    <cfRule type="cellIs" dxfId="257" priority="59" stopIfTrue="1" operator="equal">
      <formula>0</formula>
    </cfRule>
  </conditionalFormatting>
  <conditionalFormatting sqref="F134">
    <cfRule type="cellIs" dxfId="256" priority="57" stopIfTrue="1" operator="equal">
      <formula>0</formula>
    </cfRule>
  </conditionalFormatting>
  <conditionalFormatting sqref="F135">
    <cfRule type="cellIs" dxfId="255" priority="56" stopIfTrue="1" operator="equal">
      <formula>0</formula>
    </cfRule>
  </conditionalFormatting>
  <conditionalFormatting sqref="F140">
    <cfRule type="cellIs" dxfId="254" priority="54" stopIfTrue="1" operator="equal">
      <formula>0</formula>
    </cfRule>
  </conditionalFormatting>
  <conditionalFormatting sqref="F137">
    <cfRule type="cellIs" dxfId="253" priority="55" stopIfTrue="1" operator="equal">
      <formula>0</formula>
    </cfRule>
  </conditionalFormatting>
  <conditionalFormatting sqref="F138">
    <cfRule type="cellIs" dxfId="252" priority="53" stopIfTrue="1" operator="equal">
      <formula>0</formula>
    </cfRule>
  </conditionalFormatting>
  <conditionalFormatting sqref="F139">
    <cfRule type="cellIs" dxfId="251" priority="52" stopIfTrue="1" operator="equal">
      <formula>0</formula>
    </cfRule>
  </conditionalFormatting>
  <conditionalFormatting sqref="F144">
    <cfRule type="cellIs" dxfId="250" priority="50" stopIfTrue="1" operator="equal">
      <formula>0</formula>
    </cfRule>
  </conditionalFormatting>
  <conditionalFormatting sqref="F141">
    <cfRule type="cellIs" dxfId="249" priority="51" stopIfTrue="1" operator="equal">
      <formula>0</formula>
    </cfRule>
  </conditionalFormatting>
  <conditionalFormatting sqref="F142">
    <cfRule type="cellIs" dxfId="248" priority="49" stopIfTrue="1" operator="equal">
      <formula>0</formula>
    </cfRule>
  </conditionalFormatting>
  <conditionalFormatting sqref="F143">
    <cfRule type="cellIs" dxfId="247" priority="48" stopIfTrue="1" operator="equal">
      <formula>0</formula>
    </cfRule>
  </conditionalFormatting>
  <conditionalFormatting sqref="F148">
    <cfRule type="cellIs" dxfId="246" priority="46" stopIfTrue="1" operator="equal">
      <formula>0</formula>
    </cfRule>
  </conditionalFormatting>
  <conditionalFormatting sqref="F145">
    <cfRule type="cellIs" dxfId="245" priority="47" stopIfTrue="1" operator="equal">
      <formula>0</formula>
    </cfRule>
  </conditionalFormatting>
  <conditionalFormatting sqref="F146">
    <cfRule type="cellIs" dxfId="244" priority="45" stopIfTrue="1" operator="equal">
      <formula>0</formula>
    </cfRule>
  </conditionalFormatting>
  <conditionalFormatting sqref="F147">
    <cfRule type="cellIs" dxfId="243" priority="44" stopIfTrue="1" operator="equal">
      <formula>0</formula>
    </cfRule>
  </conditionalFormatting>
  <conditionalFormatting sqref="F152">
    <cfRule type="cellIs" dxfId="242" priority="42" stopIfTrue="1" operator="equal">
      <formula>0</formula>
    </cfRule>
  </conditionalFormatting>
  <conditionalFormatting sqref="F149">
    <cfRule type="cellIs" dxfId="241" priority="43" stopIfTrue="1" operator="equal">
      <formula>0</formula>
    </cfRule>
  </conditionalFormatting>
  <conditionalFormatting sqref="F150">
    <cfRule type="cellIs" dxfId="240" priority="41" stopIfTrue="1" operator="equal">
      <formula>0</formula>
    </cfRule>
  </conditionalFormatting>
  <conditionalFormatting sqref="F151">
    <cfRule type="cellIs" dxfId="239" priority="40" stopIfTrue="1" operator="equal">
      <formula>0</formula>
    </cfRule>
  </conditionalFormatting>
  <conditionalFormatting sqref="F159">
    <cfRule type="cellIs" dxfId="238" priority="38" stopIfTrue="1" operator="equal">
      <formula>0</formula>
    </cfRule>
  </conditionalFormatting>
  <conditionalFormatting sqref="F156">
    <cfRule type="cellIs" dxfId="237" priority="39" stopIfTrue="1" operator="equal">
      <formula>0</formula>
    </cfRule>
  </conditionalFormatting>
  <conditionalFormatting sqref="F157">
    <cfRule type="cellIs" dxfId="236" priority="37" stopIfTrue="1" operator="equal">
      <formula>0</formula>
    </cfRule>
  </conditionalFormatting>
  <conditionalFormatting sqref="F158">
    <cfRule type="cellIs" dxfId="235" priority="36" stopIfTrue="1" operator="equal">
      <formula>0</formula>
    </cfRule>
  </conditionalFormatting>
  <conditionalFormatting sqref="F163">
    <cfRule type="cellIs" dxfId="234" priority="34" stopIfTrue="1" operator="equal">
      <formula>0</formula>
    </cfRule>
  </conditionalFormatting>
  <conditionalFormatting sqref="F160">
    <cfRule type="cellIs" dxfId="233" priority="35" stopIfTrue="1" operator="equal">
      <formula>0</formula>
    </cfRule>
  </conditionalFormatting>
  <conditionalFormatting sqref="F161">
    <cfRule type="cellIs" dxfId="232" priority="33" stopIfTrue="1" operator="equal">
      <formula>0</formula>
    </cfRule>
  </conditionalFormatting>
  <conditionalFormatting sqref="F162">
    <cfRule type="cellIs" dxfId="231" priority="32" stopIfTrue="1" operator="equal">
      <formula>0</formula>
    </cfRule>
  </conditionalFormatting>
  <conditionalFormatting sqref="F49">
    <cfRule type="cellIs" dxfId="230" priority="31" stopIfTrue="1" operator="equal">
      <formula>0</formula>
    </cfRule>
  </conditionalFormatting>
  <conditionalFormatting sqref="F51">
    <cfRule type="cellIs" dxfId="229" priority="30" stopIfTrue="1" operator="equal">
      <formula>0</formula>
    </cfRule>
  </conditionalFormatting>
  <conditionalFormatting sqref="F50">
    <cfRule type="cellIs" dxfId="228" priority="29" stopIfTrue="1" operator="equal">
      <formula>0</formula>
    </cfRule>
  </conditionalFormatting>
  <conditionalFormatting sqref="F52">
    <cfRule type="cellIs" dxfId="227" priority="28" stopIfTrue="1" operator="equal">
      <formula>0</formula>
    </cfRule>
  </conditionalFormatting>
  <conditionalFormatting sqref="F54">
    <cfRule type="cellIs" dxfId="226" priority="27" stopIfTrue="1" operator="equal">
      <formula>0</formula>
    </cfRule>
  </conditionalFormatting>
  <conditionalFormatting sqref="F53">
    <cfRule type="cellIs" dxfId="225" priority="26" stopIfTrue="1" operator="equal">
      <formula>0</formula>
    </cfRule>
  </conditionalFormatting>
  <conditionalFormatting sqref="F55">
    <cfRule type="cellIs" dxfId="224" priority="25" stopIfTrue="1" operator="equal">
      <formula>0</formula>
    </cfRule>
  </conditionalFormatting>
  <conditionalFormatting sqref="F57">
    <cfRule type="cellIs" dxfId="223" priority="24" stopIfTrue="1" operator="equal">
      <formula>0</formula>
    </cfRule>
  </conditionalFormatting>
  <conditionalFormatting sqref="F56">
    <cfRule type="cellIs" dxfId="222" priority="23" stopIfTrue="1" operator="equal">
      <formula>0</formula>
    </cfRule>
  </conditionalFormatting>
  <conditionalFormatting sqref="F58">
    <cfRule type="cellIs" dxfId="221" priority="22" stopIfTrue="1" operator="equal">
      <formula>0</formula>
    </cfRule>
  </conditionalFormatting>
  <conditionalFormatting sqref="F60">
    <cfRule type="cellIs" dxfId="220" priority="21" stopIfTrue="1" operator="equal">
      <formula>0</formula>
    </cfRule>
  </conditionalFormatting>
  <conditionalFormatting sqref="F59">
    <cfRule type="cellIs" dxfId="219" priority="20" stopIfTrue="1" operator="equal">
      <formula>0</formula>
    </cfRule>
  </conditionalFormatting>
  <conditionalFormatting sqref="F61">
    <cfRule type="cellIs" dxfId="218" priority="19" stopIfTrue="1" operator="equal">
      <formula>0</formula>
    </cfRule>
  </conditionalFormatting>
  <conditionalFormatting sqref="F63">
    <cfRule type="cellIs" dxfId="217" priority="18" stopIfTrue="1" operator="equal">
      <formula>0</formula>
    </cfRule>
  </conditionalFormatting>
  <conditionalFormatting sqref="F62">
    <cfRule type="cellIs" dxfId="216" priority="17" stopIfTrue="1" operator="equal">
      <formula>0</formula>
    </cfRule>
  </conditionalFormatting>
  <conditionalFormatting sqref="F64">
    <cfRule type="cellIs" dxfId="215" priority="16" stopIfTrue="1" operator="equal">
      <formula>0</formula>
    </cfRule>
  </conditionalFormatting>
  <conditionalFormatting sqref="F66">
    <cfRule type="cellIs" dxfId="214" priority="15" stopIfTrue="1" operator="equal">
      <formula>0</formula>
    </cfRule>
  </conditionalFormatting>
  <conditionalFormatting sqref="F65">
    <cfRule type="cellIs" dxfId="213" priority="14" stopIfTrue="1" operator="equal">
      <formula>0</formula>
    </cfRule>
  </conditionalFormatting>
  <conditionalFormatting sqref="F67">
    <cfRule type="cellIs" dxfId="212" priority="13" stopIfTrue="1" operator="equal">
      <formula>0</formula>
    </cfRule>
  </conditionalFormatting>
  <conditionalFormatting sqref="F69">
    <cfRule type="cellIs" dxfId="211" priority="12" stopIfTrue="1" operator="equal">
      <formula>0</formula>
    </cfRule>
  </conditionalFormatting>
  <conditionalFormatting sqref="F68">
    <cfRule type="cellIs" dxfId="210" priority="11" stopIfTrue="1" operator="equal">
      <formula>0</formula>
    </cfRule>
  </conditionalFormatting>
  <conditionalFormatting sqref="F70">
    <cfRule type="cellIs" dxfId="209" priority="10" stopIfTrue="1" operator="equal">
      <formula>0</formula>
    </cfRule>
  </conditionalFormatting>
  <conditionalFormatting sqref="F72">
    <cfRule type="cellIs" dxfId="208" priority="9" stopIfTrue="1" operator="equal">
      <formula>0</formula>
    </cfRule>
  </conditionalFormatting>
  <conditionalFormatting sqref="F71">
    <cfRule type="cellIs" dxfId="207" priority="8" stopIfTrue="1" operator="equal">
      <formula>0</formula>
    </cfRule>
  </conditionalFormatting>
  <conditionalFormatting sqref="F192:F194">
    <cfRule type="cellIs" dxfId="206" priority="7" stopIfTrue="1" operator="equal">
      <formula>0</formula>
    </cfRule>
  </conditionalFormatting>
  <conditionalFormatting sqref="F195:F197">
    <cfRule type="cellIs" dxfId="205" priority="6" stopIfTrue="1" operator="equal">
      <formula>0</formula>
    </cfRule>
  </conditionalFormatting>
  <conditionalFormatting sqref="F201:F203">
    <cfRule type="cellIs" dxfId="204" priority="5" stopIfTrue="1" operator="equal">
      <formula>0</formula>
    </cfRule>
  </conditionalFormatting>
  <conditionalFormatting sqref="F204:F205">
    <cfRule type="cellIs" dxfId="203" priority="3" stopIfTrue="1" operator="equal">
      <formula>0</formula>
    </cfRule>
  </conditionalFormatting>
  <conditionalFormatting sqref="F206">
    <cfRule type="cellIs" dxfId="202" priority="4" stopIfTrue="1" operator="equal">
      <formula>0</formula>
    </cfRule>
  </conditionalFormatting>
  <conditionalFormatting sqref="F207:F208">
    <cfRule type="cellIs" dxfId="201" priority="1" stopIfTrue="1" operator="equal">
      <formula>0</formula>
    </cfRule>
  </conditionalFormatting>
  <conditionalFormatting sqref="F209">
    <cfRule type="cellIs" dxfId="200" priority="2"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rowBreaks count="7" manualBreakCount="7">
    <brk id="43" max="5" man="1"/>
    <brk id="92" max="5" man="1"/>
    <brk id="108" max="5" man="1"/>
    <brk id="124" max="5" man="1"/>
    <brk id="140" max="5" man="1"/>
    <brk id="155" max="5" man="1"/>
    <brk id="170"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9"/>
  <sheetViews>
    <sheetView view="pageBreakPreview" zoomScaleNormal="100" zoomScaleSheetLayoutView="100" workbookViewId="0">
      <selection activeCell="L41" sqref="L41"/>
    </sheetView>
  </sheetViews>
  <sheetFormatPr defaultRowHeight="15.75"/>
  <cols>
    <col min="1" max="1" width="5.85546875" style="50" customWidth="1"/>
    <col min="2" max="2" width="64.42578125" style="5" customWidth="1"/>
    <col min="3" max="3" width="8.42578125" style="5" customWidth="1"/>
    <col min="4" max="4" width="5.7109375" customWidth="1"/>
    <col min="5" max="5" width="11.28515625" bestFit="1" customWidth="1"/>
    <col min="6" max="6" width="13.85546875" customWidth="1"/>
    <col min="7" max="7" width="9.140625" style="237"/>
  </cols>
  <sheetData>
    <row r="1" spans="1:7" s="5" customFormat="1">
      <c r="A1" s="70"/>
      <c r="B1" s="7"/>
      <c r="C1" s="6"/>
      <c r="D1" s="8"/>
      <c r="E1" s="6"/>
      <c r="F1" s="6"/>
      <c r="G1" s="237"/>
    </row>
    <row r="2" spans="1:7" s="5" customFormat="1">
      <c r="A2" s="102" t="s">
        <v>61</v>
      </c>
      <c r="B2" s="69" t="s">
        <v>50</v>
      </c>
      <c r="C2" s="3" t="s">
        <v>4</v>
      </c>
      <c r="D2" s="3" t="s">
        <v>0</v>
      </c>
      <c r="E2" s="3" t="s">
        <v>1</v>
      </c>
      <c r="F2" s="21" t="s">
        <v>2</v>
      </c>
      <c r="G2" s="237"/>
    </row>
    <row r="3" spans="1:7" s="5" customFormat="1">
      <c r="A3" s="70"/>
      <c r="B3" s="44"/>
      <c r="C3" s="6"/>
      <c r="D3" s="8"/>
      <c r="E3" s="6"/>
      <c r="F3" s="6"/>
      <c r="G3" s="237"/>
    </row>
    <row r="4" spans="1:7">
      <c r="A4" s="55" t="s">
        <v>181</v>
      </c>
      <c r="B4" s="23" t="s">
        <v>182</v>
      </c>
      <c r="C4" s="14"/>
      <c r="D4" s="14"/>
      <c r="E4" s="14"/>
      <c r="F4" s="14"/>
    </row>
    <row r="5" spans="1:7">
      <c r="A5" s="51"/>
      <c r="B5" s="24"/>
      <c r="C5" s="14"/>
      <c r="D5" s="14"/>
      <c r="E5" s="14"/>
      <c r="F5" s="25"/>
    </row>
    <row r="6" spans="1:7">
      <c r="A6" s="52" t="s">
        <v>12</v>
      </c>
      <c r="B6" s="22"/>
      <c r="C6" s="2"/>
      <c r="D6" s="2"/>
      <c r="E6" s="2"/>
      <c r="F6" s="26"/>
    </row>
    <row r="7" spans="1:7">
      <c r="A7" s="53" t="s">
        <v>13</v>
      </c>
      <c r="B7" s="27"/>
      <c r="C7" s="28"/>
      <c r="D7" s="28"/>
      <c r="E7" s="28"/>
      <c r="F7" s="29"/>
    </row>
    <row r="8" spans="1:7">
      <c r="A8" s="53" t="s">
        <v>14</v>
      </c>
      <c r="B8" s="30"/>
      <c r="C8" s="31"/>
      <c r="D8" s="31"/>
      <c r="E8" s="31"/>
      <c r="F8" s="32"/>
    </row>
    <row r="9" spans="1:7">
      <c r="A9" s="61" t="s">
        <v>63</v>
      </c>
      <c r="B9" s="30"/>
      <c r="C9" s="31"/>
      <c r="D9" s="31"/>
      <c r="E9" s="31"/>
      <c r="F9" s="32"/>
    </row>
    <row r="10" spans="1:7" hidden="1">
      <c r="A10" s="53" t="s">
        <v>16</v>
      </c>
      <c r="B10" s="30"/>
      <c r="C10" s="31"/>
      <c r="D10" s="31"/>
      <c r="E10" s="31"/>
      <c r="F10" s="32"/>
    </row>
    <row r="11" spans="1:7" hidden="1">
      <c r="A11" s="53" t="s">
        <v>17</v>
      </c>
      <c r="B11" s="30"/>
      <c r="C11" s="31"/>
      <c r="D11" s="31"/>
      <c r="E11" s="31"/>
      <c r="F11" s="32"/>
    </row>
    <row r="12" spans="1:7">
      <c r="A12" s="53"/>
      <c r="B12" s="30"/>
      <c r="C12" s="31"/>
      <c r="D12" s="31"/>
      <c r="E12" s="31"/>
      <c r="F12" s="32"/>
    </row>
    <row r="13" spans="1:7">
      <c r="A13" s="53" t="s">
        <v>18</v>
      </c>
      <c r="B13" s="30"/>
      <c r="C13" s="31"/>
      <c r="D13" s="31"/>
      <c r="E13" s="31"/>
      <c r="F13" s="32"/>
    </row>
    <row r="14" spans="1:7">
      <c r="A14" s="421" t="s">
        <v>49</v>
      </c>
      <c r="B14" s="421"/>
      <c r="C14" s="421"/>
      <c r="D14" s="421"/>
      <c r="E14" s="421"/>
      <c r="F14" s="421"/>
    </row>
    <row r="15" spans="1:7" ht="40.5" customHeight="1">
      <c r="A15" s="421"/>
      <c r="B15" s="421"/>
      <c r="C15" s="421"/>
      <c r="D15" s="421"/>
      <c r="E15" s="421"/>
      <c r="F15" s="421"/>
    </row>
    <row r="16" spans="1:7">
      <c r="A16" s="53" t="s">
        <v>19</v>
      </c>
      <c r="B16" s="30"/>
      <c r="C16" s="31"/>
      <c r="D16" s="31"/>
      <c r="E16" s="31"/>
      <c r="F16" s="32"/>
    </row>
    <row r="17" spans="1:6">
      <c r="A17" s="53" t="s">
        <v>20</v>
      </c>
      <c r="B17" s="30"/>
      <c r="C17" s="31"/>
      <c r="D17" s="31"/>
      <c r="E17" s="31"/>
      <c r="F17" s="32"/>
    </row>
    <row r="18" spans="1:6">
      <c r="A18" s="53" t="s">
        <v>21</v>
      </c>
      <c r="B18" s="30"/>
      <c r="C18" s="31"/>
      <c r="D18" s="31"/>
      <c r="E18" s="31"/>
      <c r="F18" s="32"/>
    </row>
    <row r="19" spans="1:6">
      <c r="A19" s="53" t="s">
        <v>22</v>
      </c>
      <c r="B19" s="30"/>
      <c r="C19" s="31"/>
      <c r="D19" s="31"/>
      <c r="E19" s="31"/>
      <c r="F19" s="32"/>
    </row>
    <row r="20" spans="1:6">
      <c r="A20" s="53" t="s">
        <v>23</v>
      </c>
      <c r="B20" s="30"/>
      <c r="C20" s="31"/>
      <c r="D20" s="31"/>
      <c r="E20" s="31"/>
      <c r="F20" s="32"/>
    </row>
    <row r="21" spans="1:6">
      <c r="A21" s="53" t="s">
        <v>24</v>
      </c>
      <c r="B21" s="30"/>
      <c r="C21" s="31"/>
      <c r="D21" s="31"/>
      <c r="E21" s="31"/>
      <c r="F21" s="32"/>
    </row>
    <row r="22" spans="1:6">
      <c r="A22" s="53" t="s">
        <v>25</v>
      </c>
      <c r="B22" s="30"/>
      <c r="C22" s="31"/>
      <c r="D22" s="31"/>
      <c r="E22" s="33"/>
      <c r="F22" s="32"/>
    </row>
    <row r="23" spans="1:6">
      <c r="A23" s="53" t="s">
        <v>26</v>
      </c>
      <c r="B23" s="30"/>
      <c r="C23" s="31"/>
      <c r="D23" s="31"/>
      <c r="E23" s="31"/>
      <c r="F23" s="32"/>
    </row>
    <row r="24" spans="1:6">
      <c r="A24" s="53" t="s">
        <v>27</v>
      </c>
      <c r="B24" s="30"/>
      <c r="C24" s="31"/>
      <c r="D24" s="31"/>
      <c r="E24" s="31"/>
      <c r="F24" s="32"/>
    </row>
    <row r="25" spans="1:6">
      <c r="A25" s="53" t="s">
        <v>28</v>
      </c>
      <c r="B25" s="30"/>
      <c r="C25" s="31"/>
      <c r="D25" s="31"/>
      <c r="E25" s="31"/>
      <c r="F25" s="32"/>
    </row>
    <row r="26" spans="1:6">
      <c r="A26" s="61" t="s">
        <v>64</v>
      </c>
      <c r="B26" s="30"/>
      <c r="C26" s="31"/>
      <c r="D26" s="31"/>
      <c r="E26" s="31"/>
      <c r="F26" s="32"/>
    </row>
    <row r="27" spans="1:6">
      <c r="A27" s="61" t="s">
        <v>65</v>
      </c>
      <c r="B27" s="30"/>
      <c r="C27" s="31"/>
      <c r="D27" s="31"/>
      <c r="E27" s="31"/>
      <c r="F27" s="32"/>
    </row>
    <row r="28" spans="1:6">
      <c r="A28" s="53" t="s">
        <v>29</v>
      </c>
      <c r="B28" s="30"/>
      <c r="C28" s="31"/>
      <c r="D28" s="31"/>
      <c r="E28" s="31"/>
      <c r="F28" s="32"/>
    </row>
    <row r="29" spans="1:6">
      <c r="A29" s="421" t="s">
        <v>30</v>
      </c>
      <c r="B29" s="421"/>
      <c r="C29" s="421"/>
      <c r="D29" s="421"/>
      <c r="E29" s="421"/>
      <c r="F29" s="421"/>
    </row>
    <row r="30" spans="1:6" ht="40.5" customHeight="1">
      <c r="A30" s="421"/>
      <c r="B30" s="421"/>
      <c r="C30" s="421"/>
      <c r="D30" s="421"/>
      <c r="E30" s="421"/>
      <c r="F30" s="421"/>
    </row>
    <row r="31" spans="1:6">
      <c r="A31" s="54"/>
      <c r="B31" s="35"/>
      <c r="C31" s="34"/>
      <c r="D31" s="34"/>
      <c r="E31" s="34"/>
      <c r="F31" s="34"/>
    </row>
    <row r="32" spans="1:6">
      <c r="A32" s="54"/>
      <c r="B32" s="35"/>
      <c r="C32" s="34"/>
      <c r="D32" s="34"/>
      <c r="E32" s="34"/>
      <c r="F32" s="34"/>
    </row>
    <row r="33" spans="1:7">
      <c r="A33" s="54"/>
      <c r="B33" s="35"/>
      <c r="C33" s="34"/>
      <c r="D33" s="34"/>
      <c r="E33" s="34"/>
      <c r="F33" s="34"/>
    </row>
    <row r="34" spans="1:7" ht="102">
      <c r="A34" s="68"/>
      <c r="B34" s="105" t="s">
        <v>66</v>
      </c>
      <c r="C34" s="68"/>
      <c r="D34" s="68"/>
      <c r="E34" s="68"/>
      <c r="F34" s="68"/>
    </row>
    <row r="35" spans="1:7" ht="10.5" customHeight="1">
      <c r="A35" s="54"/>
      <c r="B35" s="35"/>
      <c r="C35" s="34"/>
      <c r="D35" s="34"/>
      <c r="E35" s="34"/>
      <c r="F35" s="34"/>
    </row>
    <row r="36" spans="1:7" ht="9" customHeight="1">
      <c r="A36" s="54"/>
      <c r="B36" s="35"/>
      <c r="C36" s="34"/>
      <c r="D36" s="34"/>
      <c r="E36" s="34"/>
      <c r="F36" s="34"/>
    </row>
    <row r="37" spans="1:7" ht="153.75" thickBot="1">
      <c r="A37" s="73" t="s">
        <v>78</v>
      </c>
      <c r="B37" s="107" t="s">
        <v>357</v>
      </c>
      <c r="C37" s="11"/>
      <c r="D37" s="45"/>
      <c r="E37" s="112"/>
      <c r="F37" s="46"/>
    </row>
    <row r="38" spans="1:7" ht="18" customHeight="1" thickBot="1">
      <c r="A38" s="262"/>
      <c r="B38" s="43"/>
      <c r="C38" s="66">
        <v>345</v>
      </c>
      <c r="D38" s="65" t="s">
        <v>5</v>
      </c>
      <c r="E38" s="64"/>
      <c r="F38" s="20">
        <f>C38*E38</f>
        <v>0</v>
      </c>
      <c r="G38" s="276"/>
    </row>
    <row r="39" spans="1:7">
      <c r="A39" s="266"/>
      <c r="B39" s="44"/>
      <c r="C39" s="6"/>
      <c r="D39" s="8"/>
      <c r="E39" s="6"/>
      <c r="F39" s="6"/>
    </row>
    <row r="40" spans="1:7" ht="255.75" thickBot="1">
      <c r="A40" s="73" t="s">
        <v>74</v>
      </c>
      <c r="B40" s="107" t="s">
        <v>356</v>
      </c>
      <c r="C40" s="11"/>
      <c r="D40" s="45"/>
      <c r="E40" s="112"/>
      <c r="F40" s="46"/>
    </row>
    <row r="41" spans="1:7" ht="18" customHeight="1" thickBot="1">
      <c r="A41" s="262"/>
      <c r="B41" s="43" t="s">
        <v>285</v>
      </c>
      <c r="C41" s="66">
        <v>97</v>
      </c>
      <c r="D41" s="65" t="s">
        <v>5</v>
      </c>
      <c r="E41" s="64"/>
      <c r="F41" s="20">
        <f t="shared" ref="F41" si="0">C41*E41</f>
        <v>0</v>
      </c>
      <c r="G41" s="276"/>
    </row>
    <row r="42" spans="1:7" ht="18" customHeight="1" thickBot="1">
      <c r="A42" s="262"/>
      <c r="B42" s="43" t="s">
        <v>286</v>
      </c>
      <c r="C42" s="66">
        <v>177</v>
      </c>
      <c r="D42" s="65" t="s">
        <v>5</v>
      </c>
      <c r="E42" s="64"/>
      <c r="F42" s="20">
        <f t="shared" ref="F42" si="1">C42*E42</f>
        <v>0</v>
      </c>
      <c r="G42" s="276"/>
    </row>
    <row r="43" spans="1:7">
      <c r="A43" s="266"/>
      <c r="B43" s="44"/>
      <c r="C43" s="6"/>
      <c r="D43" s="8"/>
      <c r="E43" s="6"/>
      <c r="F43" s="6"/>
    </row>
    <row r="44" spans="1:7" ht="357.75" thickBot="1">
      <c r="A44" s="73" t="s">
        <v>75</v>
      </c>
      <c r="B44" s="107" t="s">
        <v>287</v>
      </c>
      <c r="C44" s="11"/>
      <c r="D44" s="45"/>
      <c r="E44" s="112"/>
      <c r="F44" s="46"/>
    </row>
    <row r="45" spans="1:7" ht="18" customHeight="1" thickBot="1">
      <c r="A45" s="262"/>
      <c r="B45" s="43" t="s">
        <v>208</v>
      </c>
      <c r="C45" s="66">
        <v>1539</v>
      </c>
      <c r="D45" s="65" t="s">
        <v>5</v>
      </c>
      <c r="E45" s="64"/>
      <c r="F45" s="20">
        <f>C45*E45</f>
        <v>0</v>
      </c>
      <c r="G45" s="276"/>
    </row>
    <row r="46" spans="1:7" ht="18" customHeight="1" thickBot="1">
      <c r="A46" s="262"/>
      <c r="B46" s="43" t="s">
        <v>288</v>
      </c>
      <c r="C46" s="66">
        <v>125</v>
      </c>
      <c r="D46" s="65" t="s">
        <v>5</v>
      </c>
      <c r="E46" s="64"/>
      <c r="F46" s="20">
        <f>C46*E46</f>
        <v>0</v>
      </c>
      <c r="G46" s="276"/>
    </row>
    <row r="47" spans="1:7">
      <c r="A47" s="266"/>
      <c r="B47" s="44"/>
      <c r="C47" s="6"/>
      <c r="D47" s="8"/>
      <c r="E47" s="6"/>
      <c r="F47" s="6"/>
    </row>
    <row r="48" spans="1:7" ht="16.5" thickBot="1">
      <c r="A48" s="265"/>
    </row>
    <row r="49" spans="1:7" ht="16.5" thickBot="1">
      <c r="A49" s="148"/>
      <c r="B49" s="9" t="s">
        <v>182</v>
      </c>
      <c r="C49" s="117"/>
      <c r="D49" s="118" t="s">
        <v>3</v>
      </c>
      <c r="E49" s="47"/>
      <c r="F49" s="48">
        <f>SUM(F33:F48)</f>
        <v>0</v>
      </c>
    </row>
    <row r="50" spans="1:7">
      <c r="A50" s="265"/>
    </row>
    <row r="51" spans="1:7">
      <c r="A51" s="265"/>
      <c r="B51" s="85"/>
    </row>
    <row r="52" spans="1:7" s="5" customFormat="1" ht="16.5" thickBot="1">
      <c r="A52" s="264"/>
      <c r="B52" s="103" t="s">
        <v>90</v>
      </c>
      <c r="C52" s="2"/>
      <c r="D52" s="2"/>
      <c r="E52" s="2"/>
      <c r="F52" s="2"/>
      <c r="G52" s="237"/>
    </row>
    <row r="53" spans="1:7" s="5" customFormat="1" ht="16.5" thickTop="1">
      <c r="A53" s="264"/>
      <c r="B53" s="1"/>
      <c r="C53" s="2"/>
      <c r="D53" s="2"/>
      <c r="E53" s="2"/>
      <c r="F53" s="2"/>
      <c r="G53" s="237"/>
    </row>
    <row r="54" spans="1:7" s="5" customFormat="1">
      <c r="A54" s="264"/>
      <c r="B54" s="1"/>
      <c r="C54" s="2"/>
      <c r="D54" s="2"/>
      <c r="E54" s="2"/>
      <c r="F54" s="2"/>
      <c r="G54" s="237"/>
    </row>
    <row r="55" spans="1:7" s="5" customFormat="1" ht="39" thickBot="1">
      <c r="A55" s="73" t="s">
        <v>76</v>
      </c>
      <c r="B55" s="274" t="s">
        <v>134</v>
      </c>
      <c r="C55" s="49"/>
      <c r="D55" s="12"/>
      <c r="E55" s="12"/>
      <c r="F55" s="17"/>
      <c r="G55" s="237"/>
    </row>
    <row r="56" spans="1:7" s="5" customFormat="1" ht="17.25" customHeight="1" thickBot="1">
      <c r="A56" s="60"/>
      <c r="B56" s="43"/>
      <c r="C56" s="211">
        <v>0.05</v>
      </c>
      <c r="D56" s="65"/>
      <c r="E56" s="64">
        <f>SUM(F49:F55)</f>
        <v>0</v>
      </c>
      <c r="F56" s="20">
        <f>C56*E56</f>
        <v>0</v>
      </c>
      <c r="G56" s="237"/>
    </row>
    <row r="57" spans="1:7" s="5" customFormat="1">
      <c r="A57" s="57"/>
      <c r="B57" s="1"/>
      <c r="C57" s="2"/>
      <c r="D57" s="2"/>
      <c r="E57" s="2"/>
      <c r="F57" s="15"/>
      <c r="G57" s="237"/>
    </row>
    <row r="58" spans="1:7" ht="16.5" thickBot="1"/>
    <row r="59" spans="1:7" ht="16.5" thickBot="1">
      <c r="A59" s="59"/>
      <c r="B59" s="9" t="s">
        <v>180</v>
      </c>
      <c r="C59" s="404" t="s">
        <v>3</v>
      </c>
      <c r="D59" s="405"/>
      <c r="E59" s="47"/>
      <c r="F59" s="48">
        <f>SUM(F52:F58)</f>
        <v>0</v>
      </c>
    </row>
  </sheetData>
  <sheetProtection algorithmName="SHA-512" hashValue="zQlvXwBc+lWjpAMb4+HB9mBQdzJMN9pctjEYLvG6GmjHTD/khzd56DjXGHaIMuKDOkD9NHMmfdr19uJzqp4dfg==" saltValue="8LWS/FTAG97MZwH88Sn+IA==" spinCount="100000" sheet="1" objects="1" scenarios="1"/>
  <protectedRanges>
    <protectedRange sqref="E1:E1048576" name="Obseg1"/>
  </protectedRanges>
  <mergeCells count="3">
    <mergeCell ref="A14:F15"/>
    <mergeCell ref="A29:F30"/>
    <mergeCell ref="C59:D59"/>
  </mergeCells>
  <conditionalFormatting sqref="F40 F58:F65340 F1:F36 F43 F48:F54">
    <cfRule type="cellIs" dxfId="199" priority="96" stopIfTrue="1" operator="equal">
      <formula>0</formula>
    </cfRule>
  </conditionalFormatting>
  <conditionalFormatting sqref="F55:F57">
    <cfRule type="cellIs" dxfId="198" priority="47" stopIfTrue="1" operator="equal">
      <formula>0</formula>
    </cfRule>
  </conditionalFormatting>
  <conditionalFormatting sqref="F44 F47">
    <cfRule type="cellIs" dxfId="197" priority="24" stopIfTrue="1" operator="equal">
      <formula>0</formula>
    </cfRule>
  </conditionalFormatting>
  <conditionalFormatting sqref="F45">
    <cfRule type="cellIs" dxfId="196" priority="23" stopIfTrue="1" operator="equal">
      <formula>0</formula>
    </cfRule>
  </conditionalFormatting>
  <conditionalFormatting sqref="F37 F39">
    <cfRule type="cellIs" dxfId="195" priority="12" stopIfTrue="1" operator="equal">
      <formula>0</formula>
    </cfRule>
  </conditionalFormatting>
  <conditionalFormatting sqref="F38">
    <cfRule type="cellIs" dxfId="194" priority="11" stopIfTrue="1" operator="equal">
      <formula>0</formula>
    </cfRule>
  </conditionalFormatting>
  <conditionalFormatting sqref="F46">
    <cfRule type="cellIs" dxfId="193" priority="7" stopIfTrue="1" operator="equal">
      <formula>0</formula>
    </cfRule>
  </conditionalFormatting>
  <conditionalFormatting sqref="F42">
    <cfRule type="cellIs" dxfId="192" priority="4" stopIfTrue="1" operator="equal">
      <formula>0</formula>
    </cfRule>
  </conditionalFormatting>
  <conditionalFormatting sqref="F41">
    <cfRule type="cellIs" dxfId="191"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horizontalDpi="300" verticalDpi="300" r:id="rId1"/>
  <headerFooter>
    <oddHeader xml:space="preserve">&amp;LPZI Popis del&amp;CESPLANADA d.o.o.&amp;RŠt. projekta: 28/2021-4 </oddHeader>
    <oddFooter>&amp;L&amp;A&amp;CVOJAŠNICA EDVARDA PEPERKA - Kuhinja 
(Energetska sanacija in prenova notranjih prostorov)&amp;R&amp;P/&amp;N</oddFooter>
  </headerFooter>
  <rowBreaks count="2" manualBreakCount="2">
    <brk id="33" max="5" man="1"/>
    <brk id="51"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33"/>
  <sheetViews>
    <sheetView view="pageBreakPreview" topLeftCell="A19" zoomScaleNormal="100" zoomScaleSheetLayoutView="100" workbookViewId="0">
      <selection activeCell="B41" sqref="B41"/>
    </sheetView>
  </sheetViews>
  <sheetFormatPr defaultRowHeight="15.75"/>
  <cols>
    <col min="1" max="1" width="5.7109375" style="50" bestFit="1" customWidth="1"/>
    <col min="2" max="2" width="62" style="5" customWidth="1"/>
    <col min="3" max="3" width="8.42578125" style="5" customWidth="1"/>
    <col min="4" max="4" width="6.140625" bestFit="1" customWidth="1"/>
    <col min="5" max="5" width="12.28515625" customWidth="1"/>
    <col min="6" max="6" width="14.7109375" customWidth="1"/>
    <col min="7" max="7" width="27.7109375" style="127" customWidth="1"/>
  </cols>
  <sheetData>
    <row r="1" spans="1:7" s="89" customFormat="1" ht="13.5" customHeight="1">
      <c r="A1" s="86"/>
      <c r="B1" s="87"/>
      <c r="C1" s="88"/>
      <c r="D1" s="88"/>
      <c r="E1" s="2"/>
      <c r="F1" s="88"/>
      <c r="G1" s="126"/>
    </row>
    <row r="2" spans="1:7" s="89" customFormat="1" ht="13.5" customHeight="1">
      <c r="A2" s="3" t="s">
        <v>61</v>
      </c>
      <c r="B2" s="69" t="s">
        <v>50</v>
      </c>
      <c r="C2" s="3" t="s">
        <v>4</v>
      </c>
      <c r="D2" s="3" t="s">
        <v>0</v>
      </c>
      <c r="E2" s="3" t="s">
        <v>1</v>
      </c>
      <c r="F2" s="21" t="s">
        <v>2</v>
      </c>
      <c r="G2" s="126"/>
    </row>
    <row r="3" spans="1:7" s="89" customFormat="1" ht="13.5" customHeight="1">
      <c r="A3" s="86"/>
      <c r="B3" s="87"/>
      <c r="C3" s="88"/>
      <c r="D3" s="88"/>
      <c r="E3" s="2"/>
      <c r="F3" s="88"/>
      <c r="G3" s="126"/>
    </row>
    <row r="4" spans="1:7">
      <c r="A4" s="71" t="s">
        <v>187</v>
      </c>
      <c r="B4" s="9" t="s">
        <v>188</v>
      </c>
      <c r="C4" s="89"/>
      <c r="D4" s="89"/>
      <c r="E4" s="89"/>
      <c r="F4" s="89"/>
    </row>
    <row r="7" spans="1:7" ht="179.25" thickBot="1">
      <c r="A7" s="261" t="s">
        <v>78</v>
      </c>
      <c r="B7" s="108" t="s">
        <v>354</v>
      </c>
      <c r="C7" s="39"/>
      <c r="D7" s="40"/>
      <c r="E7" s="41"/>
      <c r="F7" s="42"/>
    </row>
    <row r="8" spans="1:7" s="5" customFormat="1" ht="18.75" customHeight="1" thickBot="1">
      <c r="A8" s="76"/>
      <c r="B8" s="43"/>
      <c r="C8" s="66">
        <v>685</v>
      </c>
      <c r="D8" s="65" t="s">
        <v>6</v>
      </c>
      <c r="E8" s="19"/>
      <c r="F8" s="20">
        <f>C8*E8</f>
        <v>0</v>
      </c>
      <c r="G8" s="276"/>
    </row>
    <row r="9" spans="1:7">
      <c r="A9" s="263"/>
      <c r="B9" s="36"/>
      <c r="C9" s="37"/>
      <c r="D9" s="37"/>
      <c r="E9" s="26"/>
      <c r="F9" s="38"/>
    </row>
    <row r="10" spans="1:7" ht="153.75" thickBot="1">
      <c r="A10" s="261" t="s">
        <v>74</v>
      </c>
      <c r="B10" s="108" t="s">
        <v>353</v>
      </c>
      <c r="C10" s="39"/>
      <c r="D10" s="40"/>
      <c r="E10" s="41"/>
      <c r="F10" s="42"/>
    </row>
    <row r="11" spans="1:7" s="5" customFormat="1" ht="18.75" customHeight="1" thickBot="1">
      <c r="A11" s="76"/>
      <c r="B11" s="43" t="s">
        <v>111</v>
      </c>
      <c r="C11" s="66">
        <v>510</v>
      </c>
      <c r="D11" s="65" t="s">
        <v>5</v>
      </c>
      <c r="E11" s="19"/>
      <c r="F11" s="20">
        <f>C11*E11</f>
        <v>0</v>
      </c>
      <c r="G11" s="276"/>
    </row>
    <row r="12" spans="1:7" s="5" customFormat="1" ht="18.75" customHeight="1" thickBot="1">
      <c r="A12" s="76"/>
      <c r="B12" s="43" t="s">
        <v>205</v>
      </c>
      <c r="C12" s="66">
        <v>1530</v>
      </c>
      <c r="D12" s="65" t="s">
        <v>5</v>
      </c>
      <c r="E12" s="19"/>
      <c r="F12" s="20">
        <f>C12*E12</f>
        <v>0</v>
      </c>
      <c r="G12" s="276"/>
    </row>
    <row r="13" spans="1:7">
      <c r="A13" s="263"/>
      <c r="B13" s="36"/>
      <c r="C13" s="37"/>
      <c r="D13" s="37"/>
      <c r="E13" s="26"/>
      <c r="F13" s="38"/>
    </row>
    <row r="14" spans="1:7" ht="128.25" thickBot="1">
      <c r="A14" s="261" t="s">
        <v>75</v>
      </c>
      <c r="B14" s="108" t="s">
        <v>355</v>
      </c>
      <c r="C14" s="39"/>
      <c r="D14" s="40"/>
      <c r="E14" s="41"/>
      <c r="F14" s="42"/>
      <c r="G14" s="126"/>
    </row>
    <row r="15" spans="1:7" s="5" customFormat="1" ht="18.75" customHeight="1" thickBot="1">
      <c r="A15" s="76"/>
      <c r="B15" s="43" t="s">
        <v>153</v>
      </c>
      <c r="C15" s="66">
        <v>5</v>
      </c>
      <c r="D15" s="65" t="s">
        <v>5</v>
      </c>
      <c r="E15" s="19"/>
      <c r="F15" s="20">
        <f>C15*E15</f>
        <v>0</v>
      </c>
      <c r="G15" s="276"/>
    </row>
    <row r="16" spans="1:7" s="5" customFormat="1" ht="18.75" customHeight="1" thickBot="1">
      <c r="A16" s="76"/>
      <c r="B16" s="43" t="s">
        <v>154</v>
      </c>
      <c r="C16" s="66">
        <v>5</v>
      </c>
      <c r="D16" s="65" t="s">
        <v>5</v>
      </c>
      <c r="E16" s="19"/>
      <c r="F16" s="20">
        <f>C16*E16</f>
        <v>0</v>
      </c>
      <c r="G16" s="276"/>
    </row>
    <row r="17" spans="1:7">
      <c r="A17" s="263"/>
      <c r="B17" s="36"/>
      <c r="C17" s="37"/>
      <c r="D17" s="37"/>
      <c r="E17" s="26"/>
      <c r="F17" s="38"/>
    </row>
    <row r="18" spans="1:7" ht="16.5" thickBot="1">
      <c r="A18" s="265"/>
    </row>
    <row r="19" spans="1:7" ht="16.5" thickBot="1">
      <c r="A19" s="148"/>
      <c r="B19" s="9" t="s">
        <v>188</v>
      </c>
      <c r="C19" s="117"/>
      <c r="D19" s="118" t="s">
        <v>3</v>
      </c>
      <c r="E19" s="47"/>
      <c r="F19" s="48">
        <f>SUM(F5:F18)</f>
        <v>0</v>
      </c>
    </row>
    <row r="20" spans="1:7">
      <c r="A20" s="265"/>
    </row>
    <row r="21" spans="1:7">
      <c r="A21" s="265"/>
    </row>
    <row r="22" spans="1:7" s="5" customFormat="1" ht="16.5" thickBot="1">
      <c r="A22" s="264"/>
      <c r="B22" s="103" t="s">
        <v>90</v>
      </c>
      <c r="C22" s="2"/>
      <c r="D22" s="2"/>
      <c r="E22" s="2"/>
      <c r="F22" s="2"/>
      <c r="G22" s="126"/>
    </row>
    <row r="23" spans="1:7" s="5" customFormat="1" ht="16.5" thickTop="1">
      <c r="A23" s="264"/>
      <c r="B23" s="1"/>
      <c r="C23" s="2"/>
      <c r="D23" s="2"/>
      <c r="E23" s="2"/>
      <c r="F23" s="2"/>
      <c r="G23" s="126"/>
    </row>
    <row r="24" spans="1:7">
      <c r="A24" s="265"/>
    </row>
    <row r="25" spans="1:7" ht="153.75" thickBot="1">
      <c r="A25" s="261" t="s">
        <v>76</v>
      </c>
      <c r="B25" s="107" t="s">
        <v>221</v>
      </c>
      <c r="C25" s="39"/>
      <c r="D25" s="40"/>
      <c r="E25" s="41"/>
      <c r="F25" s="42"/>
    </row>
    <row r="26" spans="1:7" s="5" customFormat="1" ht="18.75" customHeight="1" thickBot="1">
      <c r="A26" s="76"/>
      <c r="B26" s="43" t="s">
        <v>215</v>
      </c>
      <c r="C26" s="66">
        <v>65</v>
      </c>
      <c r="D26" s="65" t="s">
        <v>5</v>
      </c>
      <c r="E26" s="19"/>
      <c r="F26" s="20">
        <f>C26*E26</f>
        <v>0</v>
      </c>
      <c r="G26" s="276"/>
    </row>
    <row r="27" spans="1:7" s="5" customFormat="1" ht="18.75" customHeight="1" thickBot="1">
      <c r="A27" s="76"/>
      <c r="B27" s="43" t="s">
        <v>216</v>
      </c>
      <c r="C27" s="66">
        <v>65</v>
      </c>
      <c r="D27" s="65" t="s">
        <v>5</v>
      </c>
      <c r="E27" s="19"/>
      <c r="F27" s="20">
        <f>C27*E27</f>
        <v>0</v>
      </c>
      <c r="G27" s="276"/>
    </row>
    <row r="28" spans="1:7">
      <c r="A28" s="263"/>
      <c r="B28" s="36"/>
      <c r="C28" s="37"/>
      <c r="D28" s="37"/>
      <c r="E28" s="26"/>
      <c r="F28" s="38"/>
    </row>
    <row r="29" spans="1:7" s="5" customFormat="1" ht="39" thickBot="1">
      <c r="A29" s="73" t="s">
        <v>79</v>
      </c>
      <c r="B29" s="274" t="s">
        <v>134</v>
      </c>
      <c r="C29" s="49"/>
      <c r="D29" s="12"/>
      <c r="E29" s="12"/>
      <c r="F29" s="17"/>
    </row>
    <row r="30" spans="1:7" s="5" customFormat="1" ht="17.25" customHeight="1" thickBot="1">
      <c r="A30" s="60"/>
      <c r="B30" s="43"/>
      <c r="C30" s="211">
        <v>0.05</v>
      </c>
      <c r="D30" s="65"/>
      <c r="E30" s="64">
        <f>SUM(F19:F29)</f>
        <v>0</v>
      </c>
      <c r="F30" s="20">
        <f>C30*E30</f>
        <v>0</v>
      </c>
    </row>
    <row r="31" spans="1:7" s="5" customFormat="1" ht="15">
      <c r="A31" s="57"/>
      <c r="B31" s="1"/>
      <c r="C31" s="2"/>
      <c r="D31" s="2"/>
      <c r="E31" s="2"/>
      <c r="F31" s="15"/>
    </row>
    <row r="32" spans="1:7" ht="16.5" thickBot="1"/>
    <row r="33" spans="1:6" ht="16.5" thickBot="1">
      <c r="A33" s="59"/>
      <c r="B33" s="9" t="s">
        <v>186</v>
      </c>
      <c r="C33" s="404" t="s">
        <v>3</v>
      </c>
      <c r="D33" s="405"/>
      <c r="E33" s="47"/>
      <c r="F33" s="48">
        <f>SUM(F22:F32)</f>
        <v>0</v>
      </c>
    </row>
  </sheetData>
  <sheetProtection algorithmName="SHA-512" hashValue="QO0a0Wit9CZwbBNwOWxo6A6jhMF2CehkkfBUhXzxlKf8hDZSL+LNY1waqYLg6y+xnLoAbyyA7IBw89f6HC88mA==" saltValue="0vVd3q5hmfJjASWfCNon1A==" spinCount="100000" sheet="1" objects="1" scenarios="1"/>
  <protectedRanges>
    <protectedRange sqref="E1:E1048576" name="Obseg1"/>
  </protectedRanges>
  <mergeCells count="1">
    <mergeCell ref="C33:D33"/>
  </mergeCells>
  <conditionalFormatting sqref="F8 F1:F3">
    <cfRule type="cellIs" dxfId="190" priority="126" stopIfTrue="1" operator="equal">
      <formula>0</formula>
    </cfRule>
  </conditionalFormatting>
  <conditionalFormatting sqref="F19">
    <cfRule type="cellIs" dxfId="189" priority="120" stopIfTrue="1" operator="equal">
      <formula>0</formula>
    </cfRule>
  </conditionalFormatting>
  <conditionalFormatting sqref="F19">
    <cfRule type="cellIs" dxfId="188" priority="88" stopIfTrue="1" operator="equal">
      <formula>0</formula>
    </cfRule>
  </conditionalFormatting>
  <conditionalFormatting sqref="F19">
    <cfRule type="cellIs" dxfId="187" priority="87" stopIfTrue="1" operator="equal">
      <formula>0</formula>
    </cfRule>
  </conditionalFormatting>
  <conditionalFormatting sqref="F16">
    <cfRule type="cellIs" dxfId="186" priority="78" stopIfTrue="1" operator="equal">
      <formula>0</formula>
    </cfRule>
  </conditionalFormatting>
  <conditionalFormatting sqref="F15">
    <cfRule type="cellIs" dxfId="185" priority="77" stopIfTrue="1" operator="equal">
      <formula>0</formula>
    </cfRule>
  </conditionalFormatting>
  <conditionalFormatting sqref="F22:F23">
    <cfRule type="cellIs" dxfId="184" priority="65" stopIfTrue="1" operator="equal">
      <formula>0</formula>
    </cfRule>
  </conditionalFormatting>
  <conditionalFormatting sqref="F33">
    <cfRule type="cellIs" dxfId="183" priority="64" stopIfTrue="1" operator="equal">
      <formula>0</formula>
    </cfRule>
  </conditionalFormatting>
  <conditionalFormatting sqref="F33">
    <cfRule type="cellIs" dxfId="182" priority="63" stopIfTrue="1" operator="equal">
      <formula>0</formula>
    </cfRule>
  </conditionalFormatting>
  <conditionalFormatting sqref="F33">
    <cfRule type="cellIs" dxfId="181" priority="62" stopIfTrue="1" operator="equal">
      <formula>0</formula>
    </cfRule>
  </conditionalFormatting>
  <conditionalFormatting sqref="F11">
    <cfRule type="cellIs" dxfId="180" priority="48" stopIfTrue="1" operator="equal">
      <formula>0</formula>
    </cfRule>
  </conditionalFormatting>
  <conditionalFormatting sqref="F12">
    <cfRule type="cellIs" dxfId="179" priority="27" stopIfTrue="1" operator="equal">
      <formula>0</formula>
    </cfRule>
  </conditionalFormatting>
  <conditionalFormatting sqref="F29:F31">
    <cfRule type="cellIs" dxfId="178" priority="20" stopIfTrue="1" operator="equal">
      <formula>0</formula>
    </cfRule>
  </conditionalFormatting>
  <conditionalFormatting sqref="F26">
    <cfRule type="cellIs" dxfId="177" priority="4" stopIfTrue="1" operator="equal">
      <formula>0</formula>
    </cfRule>
  </conditionalFormatting>
  <conditionalFormatting sqref="F27">
    <cfRule type="cellIs" dxfId="176" priority="3"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rowBreaks count="1" manualBreakCount="1">
    <brk id="21"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2:N513"/>
  <sheetViews>
    <sheetView view="pageBreakPreview" topLeftCell="A232" zoomScaleNormal="100" zoomScaleSheetLayoutView="100" workbookViewId="0">
      <selection activeCell="E232" sqref="E232"/>
    </sheetView>
  </sheetViews>
  <sheetFormatPr defaultColWidth="9.140625" defaultRowHeight="12.75"/>
  <cols>
    <col min="1" max="1" width="5.7109375" style="152" bestFit="1" customWidth="1"/>
    <col min="2" max="2" width="62.28515625" style="153" customWidth="1"/>
    <col min="3" max="3" width="9.28515625" style="154" customWidth="1"/>
    <col min="4" max="4" width="6.140625" style="155" bestFit="1" customWidth="1"/>
    <col min="5" max="5" width="11.28515625" style="154" bestFit="1" customWidth="1"/>
    <col min="6" max="6" width="14.7109375" style="154" customWidth="1"/>
    <col min="7" max="7" width="11.85546875" style="156" bestFit="1" customWidth="1"/>
    <col min="8" max="16384" width="9.140625" style="139"/>
  </cols>
  <sheetData>
    <row r="2" spans="1:6" ht="14.25">
      <c r="A2" s="157" t="s">
        <v>60</v>
      </c>
      <c r="B2" s="158" t="s">
        <v>50</v>
      </c>
      <c r="C2" s="157" t="s">
        <v>4</v>
      </c>
      <c r="D2" s="157" t="s">
        <v>0</v>
      </c>
      <c r="E2" s="157" t="s">
        <v>1</v>
      </c>
      <c r="F2" s="159" t="s">
        <v>2</v>
      </c>
    </row>
    <row r="3" spans="1:6" ht="15">
      <c r="B3" s="160"/>
    </row>
    <row r="4" spans="1:6" s="150" customFormat="1" ht="21" customHeight="1" thickBot="1">
      <c r="A4" s="187"/>
      <c r="B4" s="282" t="s">
        <v>384</v>
      </c>
      <c r="C4" s="283"/>
      <c r="D4" s="283"/>
      <c r="E4" s="283"/>
      <c r="F4" s="283">
        <f>SUM(F6:F25)</f>
        <v>0</v>
      </c>
    </row>
    <row r="5" spans="1:6" s="150" customFormat="1" ht="4.5" customHeight="1">
      <c r="A5" s="187"/>
      <c r="B5" s="202"/>
      <c r="C5" s="196"/>
      <c r="D5" s="196"/>
      <c r="E5" s="196"/>
      <c r="F5" s="196"/>
    </row>
    <row r="6" spans="1:6" s="150" customFormat="1" ht="12" customHeight="1">
      <c r="A6" s="187"/>
      <c r="B6" s="202"/>
      <c r="C6" s="196"/>
      <c r="D6" s="196"/>
      <c r="E6" s="196"/>
      <c r="F6" s="196"/>
    </row>
    <row r="7" spans="1:6" s="150" customFormat="1" ht="15">
      <c r="A7" s="187"/>
      <c r="B7" s="284" t="s">
        <v>385</v>
      </c>
      <c r="C7" s="285"/>
      <c r="D7" s="285"/>
      <c r="E7" s="285"/>
      <c r="F7" s="285">
        <f>F81</f>
        <v>0</v>
      </c>
    </row>
    <row r="8" spans="1:6" s="150" customFormat="1" ht="5.25" customHeight="1">
      <c r="A8" s="187"/>
      <c r="B8" s="202"/>
      <c r="C8" s="196"/>
      <c r="D8" s="196"/>
      <c r="E8" s="196"/>
      <c r="F8" s="196"/>
    </row>
    <row r="9" spans="1:6" s="150" customFormat="1" ht="15">
      <c r="A9" s="187"/>
      <c r="B9" s="284" t="s">
        <v>386</v>
      </c>
      <c r="C9" s="285"/>
      <c r="D9" s="285"/>
      <c r="E9" s="285"/>
      <c r="F9" s="285">
        <f>F163</f>
        <v>0</v>
      </c>
    </row>
    <row r="10" spans="1:6" s="150" customFormat="1" ht="5.25" customHeight="1">
      <c r="A10" s="187"/>
      <c r="B10" s="202"/>
      <c r="C10" s="196"/>
      <c r="D10" s="196"/>
      <c r="E10" s="196"/>
      <c r="F10" s="196"/>
    </row>
    <row r="11" spans="1:6" s="150" customFormat="1" ht="15">
      <c r="A11" s="187"/>
      <c r="B11" s="284" t="s">
        <v>387</v>
      </c>
      <c r="C11" s="285"/>
      <c r="D11" s="285"/>
      <c r="E11" s="285"/>
      <c r="F11" s="285">
        <f>F238</f>
        <v>0</v>
      </c>
    </row>
    <row r="12" spans="1:6" s="150" customFormat="1" ht="5.25" customHeight="1">
      <c r="A12" s="187"/>
      <c r="B12" s="202"/>
      <c r="C12" s="196"/>
      <c r="D12" s="196"/>
      <c r="E12" s="196"/>
    </row>
    <row r="13" spans="1:6" s="150" customFormat="1" ht="15">
      <c r="A13" s="187"/>
      <c r="B13" s="284" t="s">
        <v>388</v>
      </c>
      <c r="C13" s="285"/>
      <c r="D13" s="285"/>
      <c r="E13" s="285"/>
      <c r="F13" s="285">
        <f>F309</f>
        <v>0</v>
      </c>
    </row>
    <row r="14" spans="1:6" s="150" customFormat="1" ht="5.25" customHeight="1">
      <c r="A14" s="187"/>
      <c r="B14" s="202"/>
      <c r="C14" s="196"/>
      <c r="D14" s="196"/>
      <c r="E14" s="196"/>
    </row>
    <row r="15" spans="1:6" s="150" customFormat="1" ht="15">
      <c r="A15" s="187"/>
      <c r="B15" s="284" t="s">
        <v>389</v>
      </c>
      <c r="C15" s="285"/>
      <c r="D15" s="285"/>
      <c r="E15" s="285"/>
      <c r="F15" s="285">
        <f>F345</f>
        <v>0</v>
      </c>
    </row>
    <row r="16" spans="1:6" s="150" customFormat="1" ht="5.25" customHeight="1">
      <c r="A16" s="187"/>
      <c r="B16" s="202"/>
      <c r="C16" s="196"/>
      <c r="D16" s="196"/>
      <c r="E16" s="196"/>
    </row>
    <row r="17" spans="1:7" s="150" customFormat="1" ht="15">
      <c r="A17" s="187"/>
      <c r="B17" s="284" t="s">
        <v>390</v>
      </c>
      <c r="C17" s="285"/>
      <c r="D17" s="285"/>
      <c r="E17" s="285"/>
      <c r="F17" s="285">
        <f>F392</f>
        <v>0</v>
      </c>
    </row>
    <row r="18" spans="1:7" s="150" customFormat="1" ht="5.25" customHeight="1">
      <c r="A18" s="187"/>
      <c r="B18" s="202"/>
      <c r="C18" s="196"/>
      <c r="D18" s="196"/>
      <c r="E18" s="196"/>
    </row>
    <row r="19" spans="1:7" s="150" customFormat="1" ht="15">
      <c r="A19" s="187"/>
      <c r="B19" s="284" t="s">
        <v>391</v>
      </c>
      <c r="C19" s="285"/>
      <c r="D19" s="285"/>
      <c r="E19" s="285"/>
      <c r="F19" s="285">
        <f>F438</f>
        <v>0</v>
      </c>
    </row>
    <row r="20" spans="1:7" s="150" customFormat="1" ht="5.25" customHeight="1">
      <c r="A20" s="187"/>
      <c r="B20" s="202"/>
      <c r="C20" s="196"/>
      <c r="D20" s="196"/>
      <c r="E20" s="196"/>
    </row>
    <row r="21" spans="1:7" s="150" customFormat="1" ht="15">
      <c r="A21" s="187"/>
      <c r="B21" s="284" t="s">
        <v>392</v>
      </c>
      <c r="C21" s="285"/>
      <c r="D21" s="285"/>
      <c r="E21" s="285"/>
      <c r="F21" s="285">
        <f>F469</f>
        <v>0</v>
      </c>
    </row>
    <row r="22" spans="1:7" s="150" customFormat="1" ht="5.25" customHeight="1">
      <c r="A22" s="187"/>
      <c r="B22" s="202"/>
      <c r="C22" s="196"/>
      <c r="D22" s="196"/>
      <c r="E22" s="196"/>
    </row>
    <row r="23" spans="1:7" s="150" customFormat="1" ht="15">
      <c r="A23" s="187"/>
      <c r="B23" s="284" t="s">
        <v>393</v>
      </c>
      <c r="C23" s="285"/>
      <c r="D23" s="285"/>
      <c r="E23" s="285"/>
      <c r="F23" s="285">
        <f>F513</f>
        <v>0</v>
      </c>
    </row>
    <row r="24" spans="1:7" s="150" customFormat="1" ht="5.25" customHeight="1">
      <c r="A24" s="187"/>
      <c r="B24" s="202"/>
      <c r="C24" s="196"/>
      <c r="D24" s="196"/>
      <c r="E24" s="196"/>
    </row>
    <row r="25" spans="1:7" s="150" customFormat="1">
      <c r="C25" s="184"/>
      <c r="D25" s="205"/>
    </row>
    <row r="26" spans="1:7" s="150" customFormat="1">
      <c r="C26" s="184"/>
      <c r="D26" s="205"/>
    </row>
    <row r="27" spans="1:7" ht="18" customHeight="1">
      <c r="A27" s="161" t="s">
        <v>394</v>
      </c>
      <c r="B27" s="23" t="s">
        <v>8</v>
      </c>
      <c r="C27" s="162"/>
      <c r="D27" s="162"/>
      <c r="E27" s="162"/>
      <c r="F27" s="162"/>
      <c r="G27" s="286"/>
    </row>
    <row r="28" spans="1:7" ht="7.5" customHeight="1">
      <c r="A28" s="163"/>
      <c r="B28" s="24"/>
      <c r="C28" s="162"/>
      <c r="D28" s="162"/>
      <c r="E28" s="162"/>
      <c r="F28" s="162"/>
      <c r="G28" s="286"/>
    </row>
    <row r="29" spans="1:7" ht="9" customHeight="1">
      <c r="A29" s="163"/>
      <c r="B29" s="24"/>
      <c r="C29" s="162"/>
      <c r="D29" s="162"/>
      <c r="E29" s="164"/>
      <c r="F29" s="162"/>
      <c r="G29" s="286"/>
    </row>
    <row r="30" spans="1:7" ht="409.5" customHeight="1">
      <c r="A30" s="410" t="s">
        <v>62</v>
      </c>
      <c r="B30" s="423"/>
      <c r="C30" s="423"/>
      <c r="D30" s="423"/>
      <c r="E30" s="423"/>
      <c r="F30" s="423"/>
      <c r="G30" s="286"/>
    </row>
    <row r="31" spans="1:7" ht="15.75">
      <c r="A31" s="165"/>
      <c r="B31" s="22"/>
      <c r="C31" s="147"/>
      <c r="D31" s="147"/>
      <c r="E31" s="147"/>
      <c r="F31" s="166"/>
      <c r="G31" s="286"/>
    </row>
    <row r="32" spans="1:7" ht="66">
      <c r="A32" s="165"/>
      <c r="B32" s="168" t="s">
        <v>395</v>
      </c>
      <c r="C32" s="147"/>
      <c r="D32" s="147"/>
      <c r="E32" s="147"/>
      <c r="F32" s="166"/>
      <c r="G32" s="286"/>
    </row>
    <row r="33" spans="1:7" ht="15.75">
      <c r="A33" s="165"/>
      <c r="B33" s="22"/>
      <c r="C33" s="147"/>
      <c r="D33" s="147"/>
      <c r="E33" s="147"/>
      <c r="F33" s="166"/>
      <c r="G33" s="286"/>
    </row>
    <row r="34" spans="1:7" ht="39" thickBot="1">
      <c r="A34" s="287" t="s">
        <v>78</v>
      </c>
      <c r="B34" s="175" t="s">
        <v>396</v>
      </c>
      <c r="C34" s="137"/>
      <c r="D34" s="138"/>
      <c r="E34" s="138"/>
      <c r="F34" s="149"/>
      <c r="G34" s="286"/>
    </row>
    <row r="35" spans="1:7" ht="17.25" customHeight="1" thickBot="1">
      <c r="A35" s="170"/>
      <c r="B35" s="171" t="s">
        <v>397</v>
      </c>
      <c r="C35" s="172">
        <v>4</v>
      </c>
      <c r="D35" s="173" t="s">
        <v>9</v>
      </c>
      <c r="E35" s="174"/>
      <c r="F35" s="145">
        <f>C35*E35</f>
        <v>0</v>
      </c>
      <c r="G35" s="286"/>
    </row>
    <row r="36" spans="1:7" ht="15.75">
      <c r="A36" s="165"/>
      <c r="B36" s="22"/>
      <c r="C36" s="147"/>
      <c r="D36" s="147"/>
      <c r="E36" s="147"/>
      <c r="F36" s="147"/>
      <c r="G36" s="286"/>
    </row>
    <row r="37" spans="1:7" ht="39" thickBot="1">
      <c r="A37" s="287" t="s">
        <v>74</v>
      </c>
      <c r="B37" s="175" t="s">
        <v>398</v>
      </c>
      <c r="C37" s="137"/>
      <c r="D37" s="138"/>
      <c r="E37" s="138"/>
      <c r="F37" s="149"/>
      <c r="G37" s="288"/>
    </row>
    <row r="38" spans="1:7" ht="17.25" customHeight="1" thickBot="1">
      <c r="A38" s="170"/>
      <c r="B38" s="171" t="s">
        <v>399</v>
      </c>
      <c r="C38" s="172">
        <v>65</v>
      </c>
      <c r="D38" s="173" t="s">
        <v>9</v>
      </c>
      <c r="E38" s="174"/>
      <c r="F38" s="145">
        <f>C38*E38</f>
        <v>0</v>
      </c>
      <c r="G38" s="289"/>
    </row>
    <row r="39" spans="1:7" ht="15.75">
      <c r="A39" s="165"/>
      <c r="B39" s="22"/>
      <c r="C39" s="147"/>
      <c r="D39" s="147"/>
      <c r="E39" s="147"/>
      <c r="F39" s="147"/>
      <c r="G39" s="288"/>
    </row>
    <row r="40" spans="1:7" ht="51.75" thickBot="1">
      <c r="A40" s="287" t="s">
        <v>75</v>
      </c>
      <c r="B40" s="175" t="s">
        <v>400</v>
      </c>
      <c r="C40" s="137"/>
      <c r="D40" s="138"/>
      <c r="E40" s="138"/>
      <c r="F40" s="149"/>
      <c r="G40" s="286"/>
    </row>
    <row r="41" spans="1:7" ht="17.25" customHeight="1" thickBot="1">
      <c r="A41" s="170"/>
      <c r="B41" s="171" t="s">
        <v>401</v>
      </c>
      <c r="C41" s="172">
        <v>68</v>
      </c>
      <c r="D41" s="173" t="s">
        <v>5</v>
      </c>
      <c r="E41" s="174"/>
      <c r="F41" s="145">
        <f>C41*E41</f>
        <v>0</v>
      </c>
      <c r="G41" s="286"/>
    </row>
    <row r="42" spans="1:7" ht="15.75">
      <c r="A42" s="165"/>
      <c r="B42" s="22"/>
      <c r="C42" s="147"/>
      <c r="D42" s="147"/>
      <c r="E42" s="147"/>
      <c r="F42" s="147"/>
      <c r="G42" s="286"/>
    </row>
    <row r="43" spans="1:7" ht="51.75" thickBot="1">
      <c r="A43" s="287" t="s">
        <v>76</v>
      </c>
      <c r="B43" s="175" t="s">
        <v>402</v>
      </c>
      <c r="C43" s="137"/>
      <c r="D43" s="138"/>
      <c r="E43" s="138"/>
      <c r="F43" s="149"/>
      <c r="G43" s="286"/>
    </row>
    <row r="44" spans="1:7" ht="17.25" customHeight="1" thickBot="1">
      <c r="A44" s="170"/>
      <c r="B44" s="171"/>
      <c r="C44" s="172">
        <v>38</v>
      </c>
      <c r="D44" s="173" t="s">
        <v>5</v>
      </c>
      <c r="E44" s="174"/>
      <c r="F44" s="145">
        <f>C44*E44</f>
        <v>0</v>
      </c>
      <c r="G44" s="286"/>
    </row>
    <row r="45" spans="1:7" ht="15.75">
      <c r="A45" s="165"/>
      <c r="B45" s="22"/>
      <c r="C45" s="147"/>
      <c r="D45" s="147"/>
      <c r="E45" s="147"/>
      <c r="F45" s="147"/>
      <c r="G45" s="286"/>
    </row>
    <row r="46" spans="1:7" ht="90" thickBot="1">
      <c r="A46" s="287" t="s">
        <v>79</v>
      </c>
      <c r="B46" s="107" t="s">
        <v>403</v>
      </c>
      <c r="C46" s="137"/>
      <c r="D46" s="138"/>
      <c r="E46" s="138"/>
      <c r="F46" s="149"/>
      <c r="G46" s="288"/>
    </row>
    <row r="47" spans="1:7" ht="17.25" customHeight="1" thickBot="1">
      <c r="A47" s="170"/>
      <c r="B47" s="171"/>
      <c r="C47" s="172">
        <v>100</v>
      </c>
      <c r="D47" s="173" t="s">
        <v>52</v>
      </c>
      <c r="E47" s="174"/>
      <c r="F47" s="145">
        <f>C47*E47</f>
        <v>0</v>
      </c>
      <c r="G47" s="289"/>
    </row>
    <row r="48" spans="1:7" ht="15.75">
      <c r="A48" s="165"/>
      <c r="B48" s="22"/>
      <c r="C48" s="147"/>
      <c r="D48" s="147"/>
      <c r="E48" s="147"/>
      <c r="F48" s="166"/>
      <c r="G48" s="288"/>
    </row>
    <row r="49" spans="1:7" ht="39" thickBot="1">
      <c r="A49" s="287" t="s">
        <v>77</v>
      </c>
      <c r="B49" s="175" t="s">
        <v>404</v>
      </c>
      <c r="C49" s="137"/>
      <c r="D49" s="138"/>
      <c r="E49" s="138"/>
      <c r="F49" s="149"/>
      <c r="G49" s="286"/>
    </row>
    <row r="50" spans="1:7" ht="17.25" customHeight="1" thickBot="1">
      <c r="A50" s="170"/>
      <c r="B50" s="171"/>
      <c r="C50" s="172">
        <v>50</v>
      </c>
      <c r="D50" s="173" t="s">
        <v>5</v>
      </c>
      <c r="E50" s="174"/>
      <c r="F50" s="145">
        <f>C50*E50</f>
        <v>0</v>
      </c>
      <c r="G50" s="286"/>
    </row>
    <row r="51" spans="1:7" ht="15.75">
      <c r="A51" s="165"/>
      <c r="B51" s="22"/>
      <c r="C51" s="147"/>
      <c r="D51" s="147"/>
      <c r="E51" s="147"/>
      <c r="F51" s="147"/>
      <c r="G51" s="286"/>
    </row>
    <row r="52" spans="1:7" ht="51.75" thickBot="1">
      <c r="A52" s="287" t="s">
        <v>80</v>
      </c>
      <c r="B52" s="107" t="s">
        <v>405</v>
      </c>
      <c r="C52" s="137"/>
      <c r="D52" s="138"/>
      <c r="E52" s="169"/>
      <c r="F52" s="149"/>
      <c r="G52" s="288"/>
    </row>
    <row r="53" spans="1:7" ht="17.25" customHeight="1" thickBot="1">
      <c r="A53" s="170"/>
      <c r="B53" s="171"/>
      <c r="C53" s="172">
        <v>49</v>
      </c>
      <c r="D53" s="173" t="s">
        <v>5</v>
      </c>
      <c r="E53" s="174"/>
      <c r="F53" s="145">
        <f>C53*E53</f>
        <v>0</v>
      </c>
      <c r="G53" s="289"/>
    </row>
    <row r="54" spans="1:7" ht="15.75">
      <c r="A54" s="165"/>
      <c r="B54" s="22"/>
      <c r="C54" s="147"/>
      <c r="D54" s="147"/>
      <c r="E54" s="147"/>
      <c r="F54" s="166"/>
      <c r="G54" s="288"/>
    </row>
    <row r="55" spans="1:7" ht="51.75" thickBot="1">
      <c r="A55" s="287" t="s">
        <v>81</v>
      </c>
      <c r="B55" s="107" t="s">
        <v>406</v>
      </c>
      <c r="C55" s="137"/>
      <c r="D55" s="138"/>
      <c r="E55" s="138"/>
      <c r="F55" s="149"/>
      <c r="G55" s="286"/>
    </row>
    <row r="56" spans="1:7" ht="17.25" customHeight="1" thickBot="1">
      <c r="A56" s="170"/>
      <c r="B56" s="171"/>
      <c r="C56" s="172">
        <v>330</v>
      </c>
      <c r="D56" s="173" t="s">
        <v>5</v>
      </c>
      <c r="E56" s="174"/>
      <c r="F56" s="145">
        <f>C56*E56</f>
        <v>0</v>
      </c>
      <c r="G56" s="286"/>
    </row>
    <row r="57" spans="1:7" ht="15.75">
      <c r="A57" s="165"/>
      <c r="B57" s="22"/>
      <c r="C57" s="147"/>
      <c r="D57" s="147"/>
      <c r="E57" s="147"/>
      <c r="F57" s="166"/>
      <c r="G57" s="286"/>
    </row>
    <row r="58" spans="1:7" ht="51.75" thickBot="1">
      <c r="A58" s="287" t="s">
        <v>82</v>
      </c>
      <c r="B58" s="107" t="s">
        <v>407</v>
      </c>
      <c r="C58" s="137"/>
      <c r="D58" s="138"/>
      <c r="E58" s="138"/>
      <c r="F58" s="149"/>
      <c r="G58" s="286"/>
    </row>
    <row r="59" spans="1:7" ht="17.25" customHeight="1" thickBot="1">
      <c r="A59" s="170"/>
      <c r="B59" s="171"/>
      <c r="C59" s="172">
        <v>1650</v>
      </c>
      <c r="D59" s="173" t="s">
        <v>5</v>
      </c>
      <c r="E59" s="174"/>
      <c r="F59" s="145">
        <f>C59*E59</f>
        <v>0</v>
      </c>
      <c r="G59" s="286"/>
    </row>
    <row r="60" spans="1:7" ht="15.75">
      <c r="A60" s="165"/>
      <c r="B60" s="22"/>
      <c r="C60" s="147"/>
      <c r="D60" s="147"/>
      <c r="E60" s="147"/>
      <c r="F60" s="166"/>
      <c r="G60" s="286"/>
    </row>
    <row r="61" spans="1:7" s="286" customFormat="1" ht="115.5" thickBot="1">
      <c r="A61" s="287" t="s">
        <v>83</v>
      </c>
      <c r="B61" s="107" t="s">
        <v>408</v>
      </c>
      <c r="C61" s="137"/>
      <c r="D61" s="138"/>
      <c r="E61" s="169"/>
      <c r="F61" s="149"/>
    </row>
    <row r="62" spans="1:7" s="286" customFormat="1" ht="17.25" customHeight="1" thickBot="1">
      <c r="A62" s="170"/>
      <c r="B62" s="171" t="s">
        <v>409</v>
      </c>
      <c r="C62" s="172">
        <v>3.3</v>
      </c>
      <c r="D62" s="173" t="s">
        <v>57</v>
      </c>
      <c r="E62" s="174"/>
      <c r="F62" s="145">
        <f>C62*E62</f>
        <v>0</v>
      </c>
    </row>
    <row r="63" spans="1:7" s="286" customFormat="1" ht="17.25" customHeight="1" thickBot="1">
      <c r="A63" s="170"/>
      <c r="B63" s="171" t="s">
        <v>410</v>
      </c>
      <c r="C63" s="172">
        <v>2.1</v>
      </c>
      <c r="D63" s="173" t="s">
        <v>57</v>
      </c>
      <c r="E63" s="174"/>
      <c r="F63" s="145">
        <f>C63*E63</f>
        <v>0</v>
      </c>
    </row>
    <row r="64" spans="1:7" s="286" customFormat="1" ht="15.75">
      <c r="A64" s="165"/>
      <c r="B64" s="22"/>
      <c r="C64" s="147"/>
      <c r="D64" s="147"/>
      <c r="E64" s="147"/>
      <c r="F64" s="166"/>
    </row>
    <row r="65" spans="1:7" ht="90" thickBot="1">
      <c r="A65" s="287" t="s">
        <v>84</v>
      </c>
      <c r="B65" s="107" t="s">
        <v>411</v>
      </c>
      <c r="C65" s="137"/>
      <c r="D65" s="138"/>
      <c r="E65" s="169"/>
      <c r="F65" s="149"/>
      <c r="G65" s="288"/>
    </row>
    <row r="66" spans="1:7" ht="17.25" customHeight="1" thickBot="1">
      <c r="A66" s="170"/>
      <c r="B66" s="171" t="s">
        <v>412</v>
      </c>
      <c r="C66" s="172">
        <v>114</v>
      </c>
      <c r="D66" s="173" t="s">
        <v>57</v>
      </c>
      <c r="E66" s="174"/>
      <c r="F66" s="145">
        <f>C66*E66</f>
        <v>0</v>
      </c>
      <c r="G66" s="289"/>
    </row>
    <row r="67" spans="1:7" ht="17.25" customHeight="1" thickBot="1">
      <c r="A67" s="170"/>
      <c r="B67" s="171" t="s">
        <v>413</v>
      </c>
      <c r="C67" s="172">
        <v>3.5</v>
      </c>
      <c r="D67" s="173" t="s">
        <v>57</v>
      </c>
      <c r="E67" s="174"/>
      <c r="F67" s="145">
        <f>C67*E67</f>
        <v>0</v>
      </c>
      <c r="G67" s="289"/>
    </row>
    <row r="68" spans="1:7" ht="15.75">
      <c r="A68" s="165"/>
      <c r="B68" s="22"/>
      <c r="C68" s="147"/>
      <c r="D68" s="147"/>
      <c r="E68" s="147"/>
      <c r="F68" s="166"/>
      <c r="G68" s="288"/>
    </row>
    <row r="69" spans="1:7" ht="115.5" thickBot="1">
      <c r="A69" s="287" t="s">
        <v>85</v>
      </c>
      <c r="B69" s="107" t="s">
        <v>414</v>
      </c>
      <c r="C69" s="137"/>
      <c r="D69" s="138"/>
      <c r="E69" s="138"/>
      <c r="F69" s="149"/>
      <c r="G69" s="288"/>
    </row>
    <row r="70" spans="1:7" ht="17.25" customHeight="1" thickBot="1">
      <c r="A70" s="170"/>
      <c r="B70" s="171" t="s">
        <v>415</v>
      </c>
      <c r="C70" s="172">
        <v>2275</v>
      </c>
      <c r="D70" s="173" t="s">
        <v>5</v>
      </c>
      <c r="E70" s="174"/>
      <c r="F70" s="145">
        <f>C70*E70</f>
        <v>0</v>
      </c>
      <c r="G70" s="289"/>
    </row>
    <row r="71" spans="1:7" ht="17.25" customHeight="1" thickBot="1">
      <c r="A71" s="170"/>
      <c r="B71" s="171" t="s">
        <v>416</v>
      </c>
      <c r="C71" s="172">
        <v>200</v>
      </c>
      <c r="D71" s="173" t="s">
        <v>5</v>
      </c>
      <c r="E71" s="174"/>
      <c r="F71" s="145">
        <f>C71*E71</f>
        <v>0</v>
      </c>
      <c r="G71" s="289"/>
    </row>
    <row r="72" spans="1:7" ht="17.25" customHeight="1" thickBot="1">
      <c r="A72" s="170"/>
      <c r="B72" s="171" t="s">
        <v>417</v>
      </c>
      <c r="C72" s="172">
        <v>35</v>
      </c>
      <c r="D72" s="173" t="s">
        <v>5</v>
      </c>
      <c r="E72" s="174"/>
      <c r="F72" s="145">
        <f>C72*E72</f>
        <v>0</v>
      </c>
      <c r="G72" s="289"/>
    </row>
    <row r="73" spans="1:7" ht="15.75">
      <c r="A73" s="165"/>
      <c r="B73" s="22"/>
      <c r="C73" s="147"/>
      <c r="D73" s="147"/>
      <c r="E73" s="147"/>
      <c r="F73" s="166"/>
      <c r="G73" s="288"/>
    </row>
    <row r="74" spans="1:7" ht="90" thickBot="1">
      <c r="A74" s="287" t="s">
        <v>86</v>
      </c>
      <c r="B74" s="107" t="s">
        <v>418</v>
      </c>
      <c r="C74" s="137"/>
      <c r="D74" s="138"/>
      <c r="E74" s="169"/>
      <c r="F74" s="149"/>
      <c r="G74" s="290"/>
    </row>
    <row r="75" spans="1:7" ht="17.25" customHeight="1" thickBot="1">
      <c r="A75" s="170"/>
      <c r="B75" s="171"/>
      <c r="C75" s="172">
        <v>118</v>
      </c>
      <c r="D75" s="173" t="s">
        <v>5</v>
      </c>
      <c r="E75" s="174"/>
      <c r="F75" s="145">
        <f>C75*E75</f>
        <v>0</v>
      </c>
      <c r="G75" s="289"/>
    </row>
    <row r="76" spans="1:7" ht="15.75">
      <c r="A76" s="165"/>
      <c r="B76" s="22"/>
      <c r="C76" s="147"/>
      <c r="D76" s="147"/>
      <c r="E76" s="147"/>
      <c r="F76" s="166"/>
      <c r="G76" s="288"/>
    </row>
    <row r="77" spans="1:7" ht="39" thickBot="1">
      <c r="A77" s="287" t="s">
        <v>335</v>
      </c>
      <c r="B77" s="275" t="s">
        <v>419</v>
      </c>
      <c r="C77" s="233"/>
      <c r="D77" s="138"/>
      <c r="E77" s="138"/>
      <c r="F77" s="149"/>
      <c r="G77" s="288"/>
    </row>
    <row r="78" spans="1:7" ht="17.25" customHeight="1" thickBot="1">
      <c r="A78" s="170"/>
      <c r="B78" s="171"/>
      <c r="C78" s="234">
        <v>0.05</v>
      </c>
      <c r="D78" s="173"/>
      <c r="E78" s="174">
        <f>SUM(F30:F77)</f>
        <v>0</v>
      </c>
      <c r="F78" s="145">
        <f>C78*E78</f>
        <v>0</v>
      </c>
      <c r="G78" s="288"/>
    </row>
    <row r="79" spans="1:7" ht="15.75">
      <c r="A79" s="165"/>
      <c r="B79" s="22"/>
      <c r="C79" s="147"/>
      <c r="D79" s="147"/>
      <c r="E79" s="147"/>
      <c r="F79" s="166"/>
      <c r="G79" s="288"/>
    </row>
    <row r="80" spans="1:7" ht="16.5" thickBot="1">
      <c r="A80" s="165"/>
      <c r="B80" s="22"/>
      <c r="C80" s="147"/>
      <c r="D80" s="147"/>
      <c r="E80" s="147"/>
      <c r="F80" s="166"/>
      <c r="G80" s="286"/>
    </row>
    <row r="81" spans="1:8" ht="16.5" thickBot="1">
      <c r="A81" s="220" t="s">
        <v>394</v>
      </c>
      <c r="B81" s="23" t="s">
        <v>8</v>
      </c>
      <c r="C81" s="400" t="s">
        <v>3</v>
      </c>
      <c r="D81" s="401"/>
      <c r="E81" s="180"/>
      <c r="F81" s="181">
        <f>SUM(F31:F80)</f>
        <v>0</v>
      </c>
      <c r="G81" s="286"/>
    </row>
    <row r="82" spans="1:8" s="5" customFormat="1">
      <c r="A82" s="63"/>
      <c r="B82" s="63"/>
      <c r="C82" s="63"/>
      <c r="D82" s="63"/>
      <c r="E82" s="63"/>
      <c r="F82" s="63"/>
    </row>
    <row r="83" spans="1:8" s="5" customFormat="1">
      <c r="A83" s="63"/>
      <c r="B83" s="63"/>
      <c r="C83" s="63"/>
      <c r="D83" s="63"/>
      <c r="E83" s="63"/>
      <c r="F83" s="63"/>
    </row>
    <row r="84" spans="1:8" s="5" customFormat="1">
      <c r="A84" s="63"/>
      <c r="B84" s="63"/>
      <c r="C84" s="63"/>
      <c r="D84" s="63"/>
      <c r="E84" s="63"/>
      <c r="F84" s="63"/>
    </row>
    <row r="85" spans="1:8" s="129" customFormat="1" ht="18" customHeight="1">
      <c r="A85" s="161" t="s">
        <v>420</v>
      </c>
      <c r="B85" s="23" t="s">
        <v>58</v>
      </c>
      <c r="C85" s="150"/>
      <c r="D85" s="150"/>
      <c r="E85" s="150"/>
      <c r="F85" s="150"/>
      <c r="G85" s="133"/>
    </row>
    <row r="86" spans="1:8" s="129" customFormat="1" ht="4.5" customHeight="1">
      <c r="A86" s="152"/>
      <c r="B86" s="160"/>
      <c r="C86" s="154"/>
      <c r="D86" s="155"/>
      <c r="E86" s="154"/>
      <c r="F86" s="154"/>
      <c r="G86" s="133"/>
    </row>
    <row r="87" spans="1:8" s="129" customFormat="1" ht="13.5" customHeight="1">
      <c r="A87" s="152"/>
      <c r="B87" s="160"/>
      <c r="C87" s="154"/>
      <c r="D87" s="155"/>
      <c r="E87" s="154"/>
      <c r="F87" s="154"/>
      <c r="G87" s="133"/>
    </row>
    <row r="88" spans="1:8" s="129" customFormat="1" ht="43.5" customHeight="1">
      <c r="A88" s="409" t="s">
        <v>103</v>
      </c>
      <c r="B88" s="409"/>
      <c r="C88" s="409"/>
      <c r="D88" s="409"/>
      <c r="E88" s="409"/>
      <c r="F88" s="409"/>
      <c r="G88" s="133"/>
      <c r="H88" s="128"/>
    </row>
    <row r="89" spans="1:8" s="129" customFormat="1" ht="43.5" customHeight="1">
      <c r="A89" s="410"/>
      <c r="B89" s="410"/>
      <c r="C89" s="410"/>
      <c r="D89" s="410"/>
      <c r="E89" s="410"/>
      <c r="F89" s="410"/>
      <c r="G89" s="133"/>
      <c r="H89" s="128"/>
    </row>
    <row r="90" spans="1:8" s="129" customFormat="1" ht="43.5" customHeight="1">
      <c r="A90" s="410"/>
      <c r="B90" s="410"/>
      <c r="C90" s="410"/>
      <c r="D90" s="410"/>
      <c r="E90" s="410"/>
      <c r="F90" s="410"/>
      <c r="G90" s="133"/>
    </row>
    <row r="91" spans="1:8" s="129" customFormat="1" ht="43.5" customHeight="1">
      <c r="A91" s="410"/>
      <c r="B91" s="410"/>
      <c r="C91" s="410"/>
      <c r="D91" s="410"/>
      <c r="E91" s="410"/>
      <c r="F91" s="410"/>
      <c r="G91" s="133"/>
    </row>
    <row r="92" spans="1:8" s="129" customFormat="1" ht="43.5" customHeight="1">
      <c r="A92" s="410"/>
      <c r="B92" s="410"/>
      <c r="C92" s="410"/>
      <c r="D92" s="410"/>
      <c r="E92" s="410"/>
      <c r="F92" s="410"/>
      <c r="G92" s="133"/>
    </row>
    <row r="93" spans="1:8" s="129" customFormat="1" ht="43.5" customHeight="1">
      <c r="A93" s="410"/>
      <c r="B93" s="410"/>
      <c r="C93" s="410"/>
      <c r="D93" s="410"/>
      <c r="E93" s="410"/>
      <c r="F93" s="410"/>
      <c r="G93" s="133"/>
    </row>
    <row r="94" spans="1:8" s="129" customFormat="1" ht="43.5" customHeight="1">
      <c r="A94" s="410"/>
      <c r="B94" s="410"/>
      <c r="C94" s="410"/>
      <c r="D94" s="410"/>
      <c r="E94" s="410"/>
      <c r="F94" s="410"/>
      <c r="G94" s="133"/>
    </row>
    <row r="95" spans="1:8" s="129" customFormat="1" ht="43.5" customHeight="1">
      <c r="A95" s="410"/>
      <c r="B95" s="410"/>
      <c r="C95" s="410"/>
      <c r="D95" s="410"/>
      <c r="E95" s="410"/>
      <c r="F95" s="410"/>
      <c r="G95" s="133"/>
    </row>
    <row r="96" spans="1:8" s="129" customFormat="1" ht="43.5" customHeight="1">
      <c r="A96" s="410"/>
      <c r="B96" s="410"/>
      <c r="C96" s="410"/>
      <c r="D96" s="410"/>
      <c r="E96" s="410"/>
      <c r="F96" s="410"/>
      <c r="G96" s="133"/>
    </row>
    <row r="97" spans="1:7" s="129" customFormat="1" ht="43.5" customHeight="1">
      <c r="A97" s="410"/>
      <c r="B97" s="410"/>
      <c r="C97" s="410"/>
      <c r="D97" s="410"/>
      <c r="E97" s="410"/>
      <c r="F97" s="410"/>
      <c r="G97" s="133"/>
    </row>
    <row r="98" spans="1:7" s="129" customFormat="1" ht="49.5" customHeight="1">
      <c r="A98" s="410"/>
      <c r="B98" s="410"/>
      <c r="C98" s="410"/>
      <c r="D98" s="410"/>
      <c r="E98" s="410"/>
      <c r="F98" s="410"/>
      <c r="G98" s="133"/>
    </row>
    <row r="99" spans="1:7" s="130" customFormat="1" ht="51" customHeight="1">
      <c r="A99" s="409" t="s">
        <v>104</v>
      </c>
      <c r="B99" s="409"/>
      <c r="C99" s="409"/>
      <c r="D99" s="409"/>
      <c r="E99" s="409"/>
      <c r="F99" s="409"/>
      <c r="G99" s="133"/>
    </row>
    <row r="100" spans="1:7" s="130" customFormat="1" ht="51" customHeight="1">
      <c r="A100" s="410"/>
      <c r="B100" s="410"/>
      <c r="C100" s="410"/>
      <c r="D100" s="410"/>
      <c r="E100" s="410"/>
      <c r="F100" s="410"/>
      <c r="G100" s="133"/>
    </row>
    <row r="101" spans="1:7" s="130" customFormat="1" ht="51" customHeight="1">
      <c r="A101" s="410"/>
      <c r="B101" s="410"/>
      <c r="C101" s="410"/>
      <c r="D101" s="410"/>
      <c r="E101" s="410"/>
      <c r="F101" s="410"/>
      <c r="G101" s="133"/>
    </row>
    <row r="102" spans="1:7" s="130" customFormat="1" ht="51" customHeight="1">
      <c r="A102" s="410"/>
      <c r="B102" s="410"/>
      <c r="C102" s="410"/>
      <c r="D102" s="410"/>
      <c r="E102" s="410"/>
      <c r="F102" s="410"/>
      <c r="G102" s="133"/>
    </row>
    <row r="103" spans="1:7" s="130" customFormat="1" ht="51" customHeight="1">
      <c r="A103" s="410"/>
      <c r="B103" s="410"/>
      <c r="C103" s="410"/>
      <c r="D103" s="410"/>
      <c r="E103" s="410"/>
      <c r="F103" s="410"/>
      <c r="G103" s="133"/>
    </row>
    <row r="104" spans="1:7" s="130" customFormat="1" ht="55.5" customHeight="1">
      <c r="A104" s="410"/>
      <c r="B104" s="410"/>
      <c r="C104" s="410"/>
      <c r="D104" s="410"/>
      <c r="E104" s="410"/>
      <c r="F104" s="410"/>
      <c r="G104" s="133"/>
    </row>
    <row r="105" spans="1:7" s="129" customFormat="1" ht="13.5" customHeight="1">
      <c r="A105" s="152"/>
      <c r="B105" s="160"/>
      <c r="C105" s="154"/>
      <c r="D105" s="155"/>
      <c r="E105" s="154"/>
      <c r="F105" s="154"/>
      <c r="G105" s="133"/>
    </row>
    <row r="106" spans="1:7" s="129" customFormat="1" ht="13.5" customHeight="1">
      <c r="A106" s="152"/>
      <c r="B106" s="160"/>
      <c r="C106" s="154"/>
      <c r="D106" s="155"/>
      <c r="E106" s="154"/>
      <c r="F106" s="154"/>
      <c r="G106" s="133"/>
    </row>
    <row r="107" spans="1:7" s="129" customFormat="1" ht="141" thickBot="1">
      <c r="A107" s="136" t="s">
        <v>78</v>
      </c>
      <c r="B107" s="107" t="s">
        <v>421</v>
      </c>
      <c r="C107" s="137"/>
      <c r="D107" s="138"/>
      <c r="E107" s="138"/>
      <c r="F107" s="107"/>
      <c r="G107" s="133"/>
    </row>
    <row r="108" spans="1:7" s="129" customFormat="1" ht="21" customHeight="1" thickBot="1">
      <c r="A108" s="140"/>
      <c r="B108" s="141"/>
      <c r="C108" s="142">
        <v>83</v>
      </c>
      <c r="D108" s="143" t="s">
        <v>5</v>
      </c>
      <c r="E108" s="144"/>
      <c r="F108" s="145">
        <f>C108*E108</f>
        <v>0</v>
      </c>
      <c r="G108" s="289"/>
    </row>
    <row r="109" spans="1:7" s="129" customFormat="1" ht="15.75">
      <c r="A109" s="152"/>
      <c r="B109" s="160"/>
      <c r="C109" s="154"/>
      <c r="D109" s="155"/>
      <c r="E109" s="154"/>
      <c r="F109" s="154"/>
      <c r="G109" s="133"/>
    </row>
    <row r="110" spans="1:7" s="129" customFormat="1" ht="128.25" thickBot="1">
      <c r="A110" s="136" t="s">
        <v>74</v>
      </c>
      <c r="B110" s="107" t="s">
        <v>422</v>
      </c>
      <c r="C110" s="137"/>
      <c r="D110" s="138"/>
      <c r="E110" s="138"/>
      <c r="F110" s="149"/>
      <c r="G110" s="133"/>
    </row>
    <row r="111" spans="1:7" s="129" customFormat="1" ht="21" customHeight="1" thickBot="1">
      <c r="A111" s="140"/>
      <c r="B111" s="141" t="s">
        <v>423</v>
      </c>
      <c r="C111" s="142">
        <v>31</v>
      </c>
      <c r="D111" s="143" t="s">
        <v>5</v>
      </c>
      <c r="E111" s="144"/>
      <c r="F111" s="145">
        <f>C111*E111</f>
        <v>0</v>
      </c>
      <c r="G111" s="289"/>
    </row>
    <row r="112" spans="1:7" s="129" customFormat="1" ht="21" customHeight="1" thickBot="1">
      <c r="A112" s="140"/>
      <c r="B112" s="141" t="s">
        <v>424</v>
      </c>
      <c r="C112" s="142">
        <v>61.5</v>
      </c>
      <c r="D112" s="143" t="s">
        <v>5</v>
      </c>
      <c r="E112" s="144"/>
      <c r="F112" s="145">
        <f>C112*E112</f>
        <v>0</v>
      </c>
      <c r="G112" s="289"/>
    </row>
    <row r="113" spans="1:7" s="129" customFormat="1" ht="21" customHeight="1" thickBot="1">
      <c r="A113" s="140"/>
      <c r="B113" s="141" t="s">
        <v>425</v>
      </c>
      <c r="C113" s="142">
        <v>21</v>
      </c>
      <c r="D113" s="143" t="s">
        <v>5</v>
      </c>
      <c r="E113" s="144"/>
      <c r="F113" s="145">
        <f>C113*E113</f>
        <v>0</v>
      </c>
      <c r="G113" s="289"/>
    </row>
    <row r="114" spans="1:7" s="129" customFormat="1" ht="15.75">
      <c r="A114" s="152"/>
      <c r="B114" s="160"/>
      <c r="C114" s="154"/>
      <c r="D114" s="155"/>
      <c r="E114" s="154"/>
      <c r="F114" s="154"/>
      <c r="G114" s="291"/>
    </row>
    <row r="115" spans="1:7" s="129" customFormat="1" ht="39" thickBot="1">
      <c r="A115" s="136" t="s">
        <v>75</v>
      </c>
      <c r="B115" s="107" t="s">
        <v>426</v>
      </c>
      <c r="C115" s="137"/>
      <c r="D115" s="138"/>
      <c r="E115" s="138"/>
      <c r="F115" s="149"/>
      <c r="G115" s="133"/>
    </row>
    <row r="116" spans="1:7" s="129" customFormat="1" ht="21" customHeight="1" thickBot="1">
      <c r="A116" s="140"/>
      <c r="B116" s="141"/>
      <c r="C116" s="142">
        <v>114</v>
      </c>
      <c r="D116" s="143" t="s">
        <v>5</v>
      </c>
      <c r="E116" s="144"/>
      <c r="F116" s="145">
        <f>C116*E116</f>
        <v>0</v>
      </c>
      <c r="G116" s="292"/>
    </row>
    <row r="117" spans="1:7" s="129" customFormat="1" ht="15.75">
      <c r="A117" s="152"/>
      <c r="B117" s="160"/>
      <c r="C117" s="154"/>
      <c r="D117" s="155"/>
      <c r="E117" s="154"/>
      <c r="F117" s="154"/>
      <c r="G117" s="133"/>
    </row>
    <row r="118" spans="1:7" s="129" customFormat="1" ht="179.25" thickBot="1">
      <c r="A118" s="136" t="s">
        <v>76</v>
      </c>
      <c r="B118" s="107" t="s">
        <v>427</v>
      </c>
      <c r="C118" s="293"/>
      <c r="D118" s="138"/>
      <c r="E118" s="138"/>
      <c r="F118" s="149"/>
      <c r="G118" s="133"/>
    </row>
    <row r="119" spans="1:7" s="129" customFormat="1" ht="21" customHeight="1" thickBot="1">
      <c r="A119" s="140"/>
      <c r="B119" s="141" t="s">
        <v>428</v>
      </c>
      <c r="C119" s="142">
        <v>2157</v>
      </c>
      <c r="D119" s="143" t="s">
        <v>5</v>
      </c>
      <c r="E119" s="144"/>
      <c r="F119" s="145">
        <f>C119*E119</f>
        <v>0</v>
      </c>
      <c r="G119" s="289"/>
    </row>
    <row r="120" spans="1:7" s="129" customFormat="1" ht="21" customHeight="1" thickBot="1">
      <c r="A120" s="140"/>
      <c r="B120" s="141" t="s">
        <v>429</v>
      </c>
      <c r="C120" s="142">
        <v>200</v>
      </c>
      <c r="D120" s="143" t="s">
        <v>5</v>
      </c>
      <c r="E120" s="144"/>
      <c r="F120" s="145">
        <f>C120*E120</f>
        <v>0</v>
      </c>
      <c r="G120" s="289"/>
    </row>
    <row r="121" spans="1:7" s="129" customFormat="1" ht="12.75" customHeight="1">
      <c r="A121" s="146"/>
      <c r="B121" s="146"/>
      <c r="C121" s="146"/>
      <c r="D121" s="146"/>
      <c r="E121" s="146"/>
      <c r="F121" s="146"/>
      <c r="G121" s="133"/>
    </row>
    <row r="122" spans="1:7" s="129" customFormat="1" ht="77.25" thickBot="1">
      <c r="A122" s="136" t="s">
        <v>79</v>
      </c>
      <c r="B122" s="350" t="s">
        <v>430</v>
      </c>
      <c r="C122" s="137"/>
      <c r="D122" s="138"/>
      <c r="E122" s="138"/>
      <c r="F122" s="149"/>
      <c r="G122" s="133"/>
    </row>
    <row r="123" spans="1:7" s="129" customFormat="1" ht="21" customHeight="1" thickBot="1">
      <c r="A123" s="140"/>
      <c r="B123" s="294"/>
      <c r="C123" s="142">
        <v>40</v>
      </c>
      <c r="D123" s="143" t="s">
        <v>5</v>
      </c>
      <c r="E123" s="144"/>
      <c r="F123" s="145">
        <f>C123*E123</f>
        <v>0</v>
      </c>
      <c r="G123" s="289"/>
    </row>
    <row r="124" spans="1:7" s="129" customFormat="1" ht="12.75" customHeight="1">
      <c r="A124" s="146"/>
      <c r="B124" s="146"/>
      <c r="C124" s="146"/>
      <c r="D124" s="146"/>
      <c r="E124" s="146"/>
      <c r="F124" s="146"/>
      <c r="G124" s="133"/>
    </row>
    <row r="125" spans="1:7" s="129" customFormat="1" ht="115.5" thickBot="1">
      <c r="A125" s="136" t="s">
        <v>77</v>
      </c>
      <c r="B125" s="107" t="s">
        <v>431</v>
      </c>
      <c r="C125" s="293"/>
      <c r="D125" s="138"/>
      <c r="E125" s="138"/>
      <c r="F125" s="149"/>
      <c r="G125" s="133"/>
    </row>
    <row r="126" spans="1:7" s="129" customFormat="1" ht="21" customHeight="1" thickBot="1">
      <c r="A126" s="140"/>
      <c r="B126" s="294"/>
      <c r="C126" s="142">
        <v>100</v>
      </c>
      <c r="D126" s="143" t="s">
        <v>5</v>
      </c>
      <c r="E126" s="144"/>
      <c r="F126" s="145">
        <f>C126*E126</f>
        <v>0</v>
      </c>
      <c r="G126" s="289"/>
    </row>
    <row r="127" spans="1:7" s="129" customFormat="1" ht="12.75" customHeight="1">
      <c r="A127" s="146"/>
      <c r="B127" s="146"/>
      <c r="C127" s="146"/>
      <c r="D127" s="146"/>
      <c r="E127" s="146"/>
      <c r="F127" s="146"/>
      <c r="G127" s="133"/>
    </row>
    <row r="128" spans="1:7" s="129" customFormat="1" ht="179.25" thickBot="1">
      <c r="A128" s="136" t="s">
        <v>80</v>
      </c>
      <c r="B128" s="351" t="s">
        <v>432</v>
      </c>
      <c r="C128" s="293"/>
      <c r="D128" s="138"/>
      <c r="E128" s="138"/>
      <c r="F128" s="149"/>
      <c r="G128" s="133"/>
    </row>
    <row r="129" spans="1:7" s="129" customFormat="1" ht="18.75" thickBot="1">
      <c r="A129" s="140"/>
      <c r="B129" s="295" t="s">
        <v>433</v>
      </c>
      <c r="C129" s="142">
        <v>12</v>
      </c>
      <c r="D129" s="143" t="s">
        <v>6</v>
      </c>
      <c r="E129" s="144"/>
      <c r="F129" s="145">
        <f t="shared" ref="F129:F130" si="0">C129*E129</f>
        <v>0</v>
      </c>
      <c r="G129" s="289"/>
    </row>
    <row r="130" spans="1:7" s="129" customFormat="1" ht="18.75" thickBot="1">
      <c r="A130" s="140"/>
      <c r="B130" s="295" t="s">
        <v>434</v>
      </c>
      <c r="C130" s="142">
        <v>5</v>
      </c>
      <c r="D130" s="143" t="s">
        <v>6</v>
      </c>
      <c r="E130" s="144"/>
      <c r="F130" s="145">
        <f t="shared" si="0"/>
        <v>0</v>
      </c>
      <c r="G130" s="289"/>
    </row>
    <row r="131" spans="1:7" s="129" customFormat="1" ht="15.75">
      <c r="A131" s="146"/>
      <c r="B131" s="146"/>
      <c r="C131" s="146"/>
      <c r="D131" s="146"/>
      <c r="E131" s="146"/>
      <c r="F131" s="146"/>
      <c r="G131" s="133"/>
    </row>
    <row r="132" spans="1:7" s="129" customFormat="1" ht="141" thickBot="1">
      <c r="A132" s="136" t="s">
        <v>81</v>
      </c>
      <c r="B132" s="107" t="s">
        <v>435</v>
      </c>
      <c r="C132" s="293"/>
      <c r="D132" s="138"/>
      <c r="E132" s="138"/>
      <c r="F132" s="149"/>
      <c r="G132" s="133"/>
    </row>
    <row r="133" spans="1:7" s="129" customFormat="1" ht="21" customHeight="1" thickBot="1">
      <c r="A133" s="140"/>
      <c r="B133" s="141" t="s">
        <v>436</v>
      </c>
      <c r="C133" s="142">
        <v>401</v>
      </c>
      <c r="D133" s="143" t="s">
        <v>5</v>
      </c>
      <c r="E133" s="144"/>
      <c r="F133" s="145">
        <f t="shared" ref="F133:F136" si="1">C133*E133</f>
        <v>0</v>
      </c>
      <c r="G133" s="289"/>
    </row>
    <row r="134" spans="1:7" s="129" customFormat="1" ht="21" customHeight="1" thickBot="1">
      <c r="A134" s="140"/>
      <c r="B134" s="141" t="s">
        <v>437</v>
      </c>
      <c r="C134" s="142">
        <v>36</v>
      </c>
      <c r="D134" s="143" t="s">
        <v>5</v>
      </c>
      <c r="E134" s="144"/>
      <c r="F134" s="145">
        <f t="shared" si="1"/>
        <v>0</v>
      </c>
      <c r="G134" s="289"/>
    </row>
    <row r="135" spans="1:7" s="129" customFormat="1" ht="21" customHeight="1" thickBot="1">
      <c r="A135" s="140"/>
      <c r="B135" s="141" t="s">
        <v>438</v>
      </c>
      <c r="C135" s="142">
        <v>11.5</v>
      </c>
      <c r="D135" s="143" t="s">
        <v>5</v>
      </c>
      <c r="E135" s="144"/>
      <c r="F135" s="145">
        <f t="shared" si="1"/>
        <v>0</v>
      </c>
      <c r="G135" s="289"/>
    </row>
    <row r="136" spans="1:7" s="129" customFormat="1" ht="21" customHeight="1" thickBot="1">
      <c r="A136" s="140"/>
      <c r="B136" s="141" t="s">
        <v>439</v>
      </c>
      <c r="C136" s="142">
        <v>871</v>
      </c>
      <c r="D136" s="143" t="s">
        <v>5</v>
      </c>
      <c r="E136" s="144"/>
      <c r="F136" s="145">
        <f t="shared" si="1"/>
        <v>0</v>
      </c>
      <c r="G136" s="289"/>
    </row>
    <row r="137" spans="1:7" s="129" customFormat="1" ht="12.75" customHeight="1">
      <c r="A137" s="146"/>
      <c r="B137" s="146"/>
      <c r="C137" s="146"/>
      <c r="D137" s="146"/>
      <c r="E137" s="146"/>
      <c r="F137" s="146"/>
      <c r="G137" s="133"/>
    </row>
    <row r="138" spans="1:7" s="129" customFormat="1" ht="115.5" thickBot="1">
      <c r="A138" s="136" t="s">
        <v>82</v>
      </c>
      <c r="B138" s="351" t="s">
        <v>440</v>
      </c>
      <c r="C138" s="293"/>
      <c r="D138" s="138"/>
      <c r="E138" s="138"/>
      <c r="F138" s="149"/>
      <c r="G138" s="133"/>
    </row>
    <row r="139" spans="1:7" s="129" customFormat="1" ht="21" customHeight="1" thickBot="1">
      <c r="A139" s="140"/>
      <c r="B139" s="141" t="s">
        <v>441</v>
      </c>
      <c r="C139" s="142">
        <v>14.5</v>
      </c>
      <c r="D139" s="143" t="s">
        <v>6</v>
      </c>
      <c r="E139" s="144"/>
      <c r="F139" s="145">
        <f>C139*E139</f>
        <v>0</v>
      </c>
      <c r="G139" s="289"/>
    </row>
    <row r="140" spans="1:7" s="129" customFormat="1" ht="21" customHeight="1" thickBot="1">
      <c r="A140" s="140"/>
      <c r="B140" s="141" t="s">
        <v>442</v>
      </c>
      <c r="C140" s="142">
        <v>4</v>
      </c>
      <c r="D140" s="143" t="s">
        <v>6</v>
      </c>
      <c r="E140" s="144"/>
      <c r="F140" s="145">
        <f>C140*E140</f>
        <v>0</v>
      </c>
      <c r="G140" s="289"/>
    </row>
    <row r="141" spans="1:7" s="129" customFormat="1" ht="21" customHeight="1" thickBot="1">
      <c r="A141" s="140"/>
      <c r="B141" s="141" t="s">
        <v>443</v>
      </c>
      <c r="C141" s="142">
        <v>2.5</v>
      </c>
      <c r="D141" s="143" t="s">
        <v>6</v>
      </c>
      <c r="E141" s="144"/>
      <c r="F141" s="145">
        <f>C141*E141</f>
        <v>0</v>
      </c>
      <c r="G141" s="289"/>
    </row>
    <row r="142" spans="1:7" s="129" customFormat="1" ht="15.75">
      <c r="A142" s="146"/>
      <c r="B142" s="146"/>
      <c r="C142" s="146"/>
      <c r="D142" s="146"/>
      <c r="E142" s="146"/>
      <c r="F142" s="146"/>
      <c r="G142" s="133"/>
    </row>
    <row r="143" spans="1:7" ht="155.25" customHeight="1" thickBot="1">
      <c r="A143" s="136" t="s">
        <v>83</v>
      </c>
      <c r="B143" s="350" t="s">
        <v>444</v>
      </c>
      <c r="C143" s="137"/>
      <c r="D143" s="138"/>
      <c r="E143" s="138"/>
      <c r="F143" s="149"/>
      <c r="G143" s="133"/>
    </row>
    <row r="144" spans="1:7" ht="21" customHeight="1" thickBot="1">
      <c r="A144" s="140"/>
      <c r="B144" s="141"/>
      <c r="C144" s="142">
        <v>100</v>
      </c>
      <c r="D144" s="143" t="s">
        <v>5</v>
      </c>
      <c r="E144" s="144"/>
      <c r="F144" s="145">
        <f>C144*E144</f>
        <v>0</v>
      </c>
      <c r="G144" s="289"/>
    </row>
    <row r="145" spans="1:7" ht="13.5" customHeight="1">
      <c r="A145" s="146"/>
      <c r="B145" s="22"/>
      <c r="C145" s="147"/>
      <c r="D145" s="147"/>
      <c r="E145" s="147"/>
      <c r="F145" s="147"/>
      <c r="G145" s="133"/>
    </row>
    <row r="146" spans="1:7" s="129" customFormat="1" ht="77.25" thickBot="1">
      <c r="A146" s="136" t="s">
        <v>84</v>
      </c>
      <c r="B146" s="107" t="s">
        <v>445</v>
      </c>
      <c r="C146" s="293"/>
      <c r="D146" s="138"/>
      <c r="E146" s="138"/>
      <c r="F146" s="149"/>
      <c r="G146" s="133"/>
    </row>
    <row r="147" spans="1:7" s="129" customFormat="1" ht="21" customHeight="1" thickBot="1">
      <c r="A147" s="140"/>
      <c r="B147" s="296" t="s">
        <v>446</v>
      </c>
      <c r="C147" s="142">
        <v>200</v>
      </c>
      <c r="D147" s="143" t="s">
        <v>52</v>
      </c>
      <c r="E147" s="144"/>
      <c r="F147" s="145">
        <f>C147*E147</f>
        <v>0</v>
      </c>
      <c r="G147" s="289"/>
    </row>
    <row r="148" spans="1:7" s="129" customFormat="1" ht="15.75">
      <c r="A148" s="146"/>
      <c r="B148" s="146"/>
      <c r="C148" s="146"/>
      <c r="D148" s="146"/>
      <c r="E148" s="146"/>
      <c r="F148" s="146"/>
      <c r="G148" s="133"/>
    </row>
    <row r="149" spans="1:7" ht="51.75" thickBot="1">
      <c r="A149" s="136" t="s">
        <v>85</v>
      </c>
      <c r="B149" s="107" t="s">
        <v>447</v>
      </c>
      <c r="C149" s="137"/>
      <c r="D149" s="138"/>
      <c r="E149" s="138"/>
      <c r="F149" s="149"/>
      <c r="G149" s="133"/>
    </row>
    <row r="150" spans="1:7" ht="21" customHeight="1" thickBot="1">
      <c r="A150" s="140"/>
      <c r="B150" s="294" t="s">
        <v>448</v>
      </c>
      <c r="C150" s="142">
        <v>100</v>
      </c>
      <c r="D150" s="143" t="s">
        <v>52</v>
      </c>
      <c r="E150" s="144"/>
      <c r="F150" s="145">
        <f>C150*E150</f>
        <v>0</v>
      </c>
      <c r="G150" s="289"/>
    </row>
    <row r="151" spans="1:7" ht="21" customHeight="1" thickBot="1">
      <c r="A151" s="140"/>
      <c r="B151" s="294" t="s">
        <v>449</v>
      </c>
      <c r="C151" s="142">
        <v>100</v>
      </c>
      <c r="D151" s="143" t="s">
        <v>52</v>
      </c>
      <c r="E151" s="144"/>
      <c r="F151" s="145">
        <f>C151*E151</f>
        <v>0</v>
      </c>
      <c r="G151" s="289"/>
    </row>
    <row r="152" spans="1:7" ht="21" customHeight="1" thickBot="1">
      <c r="A152" s="140"/>
      <c r="B152" s="294" t="s">
        <v>450</v>
      </c>
      <c r="C152" s="142">
        <v>100</v>
      </c>
      <c r="D152" s="143" t="s">
        <v>52</v>
      </c>
      <c r="E152" s="144"/>
      <c r="F152" s="145">
        <f>C152*E152</f>
        <v>0</v>
      </c>
      <c r="G152" s="289"/>
    </row>
    <row r="153" spans="1:7" ht="13.5" customHeight="1">
      <c r="A153" s="146"/>
      <c r="B153" s="146"/>
      <c r="C153" s="146"/>
      <c r="D153" s="146"/>
      <c r="E153" s="146"/>
      <c r="F153" s="146"/>
      <c r="G153" s="133"/>
    </row>
    <row r="154" spans="1:7" ht="102.75" thickBot="1">
      <c r="A154" s="136" t="s">
        <v>85</v>
      </c>
      <c r="B154" s="433" t="s">
        <v>563</v>
      </c>
      <c r="C154" s="380"/>
      <c r="D154" s="381"/>
      <c r="E154" s="381" t="s">
        <v>114</v>
      </c>
      <c r="F154" s="383"/>
      <c r="G154" s="133"/>
    </row>
    <row r="155" spans="1:7" ht="21" customHeight="1" thickBot="1">
      <c r="A155" s="146"/>
      <c r="B155" s="385" t="s">
        <v>562</v>
      </c>
      <c r="C155" s="386">
        <v>2.7</v>
      </c>
      <c r="D155" s="387" t="s">
        <v>57</v>
      </c>
      <c r="E155" s="19"/>
      <c r="F155" s="388">
        <f>C155*E155</f>
        <v>0</v>
      </c>
      <c r="G155" s="133"/>
    </row>
    <row r="156" spans="1:7" ht="21" customHeight="1" thickBot="1">
      <c r="A156" s="146"/>
      <c r="B156" s="385" t="s">
        <v>564</v>
      </c>
      <c r="C156" s="386">
        <v>26</v>
      </c>
      <c r="D156" s="387" t="s">
        <v>5</v>
      </c>
      <c r="E156" s="19"/>
      <c r="F156" s="388">
        <f>C156*E156</f>
        <v>0</v>
      </c>
      <c r="G156" s="133"/>
    </row>
    <row r="157" spans="1:7" ht="13.5" customHeight="1">
      <c r="A157" s="146"/>
      <c r="B157" s="146"/>
      <c r="C157" s="146"/>
      <c r="D157" s="146"/>
      <c r="E157" s="146"/>
      <c r="F157" s="146"/>
      <c r="G157" s="133"/>
    </row>
    <row r="158" spans="1:7" ht="13.5" customHeight="1">
      <c r="A158" s="146"/>
      <c r="B158" s="146"/>
      <c r="C158" s="146"/>
      <c r="D158" s="146"/>
      <c r="E158" s="146"/>
      <c r="F158" s="146"/>
      <c r="G158" s="133"/>
    </row>
    <row r="159" spans="1:7" s="150" customFormat="1" ht="39" thickBot="1">
      <c r="A159" s="136" t="s">
        <v>86</v>
      </c>
      <c r="B159" s="175" t="s">
        <v>451</v>
      </c>
      <c r="C159" s="137"/>
      <c r="D159" s="182"/>
      <c r="E159" s="182"/>
      <c r="F159" s="183"/>
      <c r="G159" s="133"/>
    </row>
    <row r="160" spans="1:7" s="150" customFormat="1" ht="21.75" customHeight="1" thickBot="1">
      <c r="A160" s="297"/>
      <c r="B160" s="141"/>
      <c r="C160" s="298">
        <v>0.05</v>
      </c>
      <c r="D160" s="143"/>
      <c r="E160" s="144">
        <f>SUM(F106:F159)</f>
        <v>0</v>
      </c>
      <c r="F160" s="145">
        <f>C160*E160</f>
        <v>0</v>
      </c>
      <c r="G160" s="133"/>
    </row>
    <row r="161" spans="1:7" s="150" customFormat="1" ht="15.75">
      <c r="A161" s="146"/>
      <c r="B161" s="299"/>
      <c r="C161" s="299"/>
      <c r="D161" s="299"/>
      <c r="E161" s="299"/>
      <c r="F161" s="299"/>
      <c r="G161" s="133"/>
    </row>
    <row r="162" spans="1:7" ht="13.5" customHeight="1" thickBot="1">
      <c r="A162" s="146"/>
      <c r="B162" s="146"/>
      <c r="C162" s="146"/>
      <c r="D162" s="146"/>
      <c r="E162" s="300"/>
      <c r="F162" s="146"/>
      <c r="G162" s="133"/>
    </row>
    <row r="163" spans="1:7" ht="21" customHeight="1" thickBot="1">
      <c r="A163" s="220" t="s">
        <v>420</v>
      </c>
      <c r="B163" s="23" t="s">
        <v>58</v>
      </c>
      <c r="C163" s="400" t="s">
        <v>3</v>
      </c>
      <c r="D163" s="401"/>
      <c r="E163" s="222"/>
      <c r="F163" s="181">
        <f>SUM(F105:F162)</f>
        <v>0</v>
      </c>
      <c r="G163" s="133"/>
    </row>
    <row r="164" spans="1:7" s="150" customFormat="1" ht="15.75">
      <c r="A164" s="146"/>
      <c r="B164" s="299"/>
      <c r="C164" s="299"/>
      <c r="D164" s="299"/>
      <c r="E164" s="299"/>
      <c r="F164" s="299"/>
      <c r="G164" s="133"/>
    </row>
    <row r="165" spans="1:7" s="156" customFormat="1">
      <c r="A165" s="152"/>
      <c r="B165" s="139"/>
      <c r="C165" s="154"/>
      <c r="D165" s="155"/>
      <c r="E165" s="154"/>
      <c r="F165" s="154"/>
    </row>
    <row r="166" spans="1:7" s="156" customFormat="1">
      <c r="A166" s="152"/>
      <c r="B166" s="139"/>
      <c r="C166" s="154"/>
      <c r="D166" s="155"/>
      <c r="E166" s="154"/>
      <c r="F166" s="154"/>
    </row>
    <row r="167" spans="1:7" ht="18" customHeight="1">
      <c r="A167" s="161" t="s">
        <v>452</v>
      </c>
      <c r="B167" s="23" t="s">
        <v>453</v>
      </c>
      <c r="C167" s="150"/>
      <c r="D167" s="150"/>
      <c r="E167" s="150"/>
      <c r="F167" s="150"/>
      <c r="G167" s="209"/>
    </row>
    <row r="168" spans="1:7" ht="10.5" customHeight="1">
      <c r="A168" s="146"/>
      <c r="B168" s="22"/>
      <c r="C168" s="147"/>
      <c r="D168" s="147"/>
      <c r="E168" s="147"/>
      <c r="F168" s="147"/>
      <c r="G168" s="209"/>
    </row>
    <row r="169" spans="1:7" s="302" customFormat="1" ht="28.5" customHeight="1">
      <c r="A169" s="410" t="s">
        <v>454</v>
      </c>
      <c r="B169" s="410"/>
      <c r="C169" s="410"/>
      <c r="D169" s="410"/>
      <c r="E169" s="410"/>
      <c r="F169" s="410"/>
      <c r="G169" s="301"/>
    </row>
    <row r="170" spans="1:7" s="302" customFormat="1" ht="28.5" customHeight="1">
      <c r="A170" s="410"/>
      <c r="B170" s="410"/>
      <c r="C170" s="410"/>
      <c r="D170" s="410"/>
      <c r="E170" s="410"/>
      <c r="F170" s="410"/>
      <c r="G170" s="301"/>
    </row>
    <row r="171" spans="1:7" s="302" customFormat="1" ht="28.5" customHeight="1">
      <c r="A171" s="410"/>
      <c r="B171" s="410"/>
      <c r="C171" s="410"/>
      <c r="D171" s="410"/>
      <c r="E171" s="410"/>
      <c r="F171" s="410"/>
      <c r="G171" s="301"/>
    </row>
    <row r="172" spans="1:7" s="302" customFormat="1" ht="28.5" customHeight="1">
      <c r="A172" s="410"/>
      <c r="B172" s="410"/>
      <c r="C172" s="410"/>
      <c r="D172" s="410"/>
      <c r="E172" s="410"/>
      <c r="F172" s="410"/>
      <c r="G172" s="301"/>
    </row>
    <row r="173" spans="1:7" s="302" customFormat="1" ht="28.5" customHeight="1">
      <c r="A173" s="410"/>
      <c r="B173" s="410"/>
      <c r="C173" s="410"/>
      <c r="D173" s="410"/>
      <c r="E173" s="410"/>
      <c r="F173" s="410"/>
      <c r="G173" s="301"/>
    </row>
    <row r="174" spans="1:7" s="302" customFormat="1" ht="28.5" customHeight="1">
      <c r="A174" s="410"/>
      <c r="B174" s="410"/>
      <c r="C174" s="410"/>
      <c r="D174" s="410"/>
      <c r="E174" s="410"/>
      <c r="F174" s="410"/>
      <c r="G174" s="301"/>
    </row>
    <row r="175" spans="1:7" s="302" customFormat="1" ht="28.5" customHeight="1">
      <c r="A175" s="410"/>
      <c r="B175" s="410"/>
      <c r="C175" s="410"/>
      <c r="D175" s="410"/>
      <c r="E175" s="410"/>
      <c r="F175" s="410"/>
      <c r="G175" s="301"/>
    </row>
    <row r="176" spans="1:7" s="302" customFormat="1" ht="28.5" customHeight="1">
      <c r="A176" s="410"/>
      <c r="B176" s="410"/>
      <c r="C176" s="410"/>
      <c r="D176" s="410"/>
      <c r="E176" s="410"/>
      <c r="F176" s="410"/>
      <c r="G176" s="301"/>
    </row>
    <row r="177" spans="1:7" s="302" customFormat="1" ht="28.5" customHeight="1">
      <c r="A177" s="410"/>
      <c r="B177" s="410"/>
      <c r="C177" s="410"/>
      <c r="D177" s="410"/>
      <c r="E177" s="410"/>
      <c r="F177" s="410"/>
      <c r="G177" s="301"/>
    </row>
    <row r="178" spans="1:7" s="302" customFormat="1" ht="28.5" customHeight="1">
      <c r="A178" s="410"/>
      <c r="B178" s="410"/>
      <c r="C178" s="410"/>
      <c r="D178" s="410"/>
      <c r="E178" s="410"/>
      <c r="F178" s="410"/>
      <c r="G178" s="301"/>
    </row>
    <row r="179" spans="1:7" s="302" customFormat="1" ht="28.5" customHeight="1">
      <c r="A179" s="410"/>
      <c r="B179" s="410"/>
      <c r="C179" s="410"/>
      <c r="D179" s="410"/>
      <c r="E179" s="410"/>
      <c r="F179" s="410"/>
      <c r="G179" s="301"/>
    </row>
    <row r="180" spans="1:7" s="302" customFormat="1" ht="28.5" customHeight="1">
      <c r="A180" s="410"/>
      <c r="B180" s="410"/>
      <c r="C180" s="410"/>
      <c r="D180" s="410"/>
      <c r="E180" s="410"/>
      <c r="F180" s="410"/>
      <c r="G180" s="301"/>
    </row>
    <row r="181" spans="1:7" s="302" customFormat="1" ht="28.5" customHeight="1">
      <c r="A181" s="410"/>
      <c r="B181" s="410"/>
      <c r="C181" s="410"/>
      <c r="D181" s="410"/>
      <c r="E181" s="410"/>
      <c r="F181" s="410"/>
      <c r="G181" s="301"/>
    </row>
    <row r="182" spans="1:7" s="302" customFormat="1" ht="28.5" customHeight="1">
      <c r="A182" s="410"/>
      <c r="B182" s="410"/>
      <c r="C182" s="410"/>
      <c r="D182" s="410"/>
      <c r="E182" s="410"/>
      <c r="F182" s="410"/>
      <c r="G182" s="301"/>
    </row>
    <row r="183" spans="1:7" s="302" customFormat="1" ht="28.5" customHeight="1">
      <c r="A183" s="410"/>
      <c r="B183" s="410"/>
      <c r="C183" s="410"/>
      <c r="D183" s="410"/>
      <c r="E183" s="410"/>
      <c r="F183" s="410"/>
      <c r="G183" s="301"/>
    </row>
    <row r="184" spans="1:7" s="302" customFormat="1" ht="28.5" customHeight="1">
      <c r="A184" s="410"/>
      <c r="B184" s="410"/>
      <c r="C184" s="410"/>
      <c r="D184" s="410"/>
      <c r="E184" s="410"/>
      <c r="F184" s="410"/>
      <c r="G184" s="301"/>
    </row>
    <row r="185" spans="1:7" s="302" customFormat="1" ht="28.5" customHeight="1">
      <c r="A185" s="410"/>
      <c r="B185" s="410"/>
      <c r="C185" s="410"/>
      <c r="D185" s="410"/>
      <c r="E185" s="410"/>
      <c r="F185" s="410"/>
      <c r="G185" s="301"/>
    </row>
    <row r="186" spans="1:7" s="302" customFormat="1" ht="28.5" customHeight="1">
      <c r="A186" s="410"/>
      <c r="B186" s="410"/>
      <c r="C186" s="410"/>
      <c r="D186" s="410"/>
      <c r="E186" s="410"/>
      <c r="F186" s="410"/>
      <c r="G186" s="301"/>
    </row>
    <row r="187" spans="1:7" s="302" customFormat="1" ht="28.5" customHeight="1">
      <c r="A187" s="410"/>
      <c r="B187" s="410"/>
      <c r="C187" s="410"/>
      <c r="D187" s="410"/>
      <c r="E187" s="410"/>
      <c r="F187" s="410"/>
      <c r="G187" s="301"/>
    </row>
    <row r="188" spans="1:7" s="302" customFormat="1" ht="28.5" customHeight="1">
      <c r="A188" s="410"/>
      <c r="B188" s="410"/>
      <c r="C188" s="410"/>
      <c r="D188" s="410"/>
      <c r="E188" s="410"/>
      <c r="F188" s="410"/>
      <c r="G188" s="301"/>
    </row>
    <row r="189" spans="1:7" s="302" customFormat="1" ht="28.5" customHeight="1">
      <c r="A189" s="410"/>
      <c r="B189" s="410"/>
      <c r="C189" s="410"/>
      <c r="D189" s="410"/>
      <c r="E189" s="410"/>
      <c r="F189" s="410"/>
      <c r="G189" s="301"/>
    </row>
    <row r="190" spans="1:7" s="302" customFormat="1" ht="28.5" customHeight="1">
      <c r="A190" s="410"/>
      <c r="B190" s="410"/>
      <c r="C190" s="410"/>
      <c r="D190" s="410"/>
      <c r="E190" s="410"/>
      <c r="F190" s="410"/>
      <c r="G190" s="301"/>
    </row>
    <row r="191" spans="1:7" s="302" customFormat="1" ht="28.5" customHeight="1">
      <c r="A191" s="410"/>
      <c r="B191" s="410"/>
      <c r="C191" s="410"/>
      <c r="D191" s="410"/>
      <c r="E191" s="410"/>
      <c r="F191" s="410"/>
      <c r="G191" s="301"/>
    </row>
    <row r="192" spans="1:7" s="302" customFormat="1" ht="28.5" customHeight="1">
      <c r="A192" s="410"/>
      <c r="B192" s="410"/>
      <c r="C192" s="410"/>
      <c r="D192" s="410"/>
      <c r="E192" s="410"/>
      <c r="F192" s="410"/>
      <c r="G192" s="301"/>
    </row>
    <row r="193" spans="1:7" s="302" customFormat="1" ht="28.5" customHeight="1">
      <c r="A193" s="410"/>
      <c r="B193" s="410"/>
      <c r="C193" s="410"/>
      <c r="D193" s="410"/>
      <c r="E193" s="410"/>
      <c r="F193" s="410"/>
      <c r="G193" s="301"/>
    </row>
    <row r="194" spans="1:7" s="302" customFormat="1" ht="28.5" customHeight="1">
      <c r="A194" s="410"/>
      <c r="B194" s="410"/>
      <c r="C194" s="410"/>
      <c r="D194" s="410"/>
      <c r="E194" s="410"/>
      <c r="F194" s="410"/>
      <c r="G194" s="301"/>
    </row>
    <row r="195" spans="1:7" s="302" customFormat="1" ht="35.25" customHeight="1">
      <c r="A195" s="410"/>
      <c r="B195" s="410"/>
      <c r="C195" s="410"/>
      <c r="D195" s="410"/>
      <c r="E195" s="410"/>
      <c r="F195" s="410"/>
      <c r="G195" s="301"/>
    </row>
    <row r="196" spans="1:7" s="302" customFormat="1" ht="21.75" customHeight="1">
      <c r="A196" s="410"/>
      <c r="B196" s="410"/>
      <c r="C196" s="410"/>
      <c r="D196" s="410"/>
      <c r="E196" s="410"/>
      <c r="F196" s="410"/>
      <c r="G196" s="301"/>
    </row>
    <row r="197" spans="1:7" ht="41.25" customHeight="1">
      <c r="A197" s="422" t="s">
        <v>455</v>
      </c>
      <c r="B197" s="422"/>
      <c r="C197" s="422"/>
      <c r="D197" s="422"/>
      <c r="E197" s="422"/>
      <c r="F197" s="422"/>
      <c r="G197" s="209"/>
    </row>
    <row r="198" spans="1:7" ht="41.25" customHeight="1">
      <c r="A198" s="422"/>
      <c r="B198" s="422"/>
      <c r="C198" s="422"/>
      <c r="D198" s="422"/>
      <c r="E198" s="422"/>
      <c r="F198" s="422"/>
      <c r="G198" s="209"/>
    </row>
    <row r="199" spans="1:7" ht="41.25" customHeight="1">
      <c r="A199" s="422"/>
      <c r="B199" s="422"/>
      <c r="C199" s="422"/>
      <c r="D199" s="422"/>
      <c r="E199" s="422"/>
      <c r="F199" s="422"/>
      <c r="G199" s="209"/>
    </row>
    <row r="200" spans="1:7" ht="41.25" customHeight="1">
      <c r="A200" s="422"/>
      <c r="B200" s="422"/>
      <c r="C200" s="422"/>
      <c r="D200" s="422"/>
      <c r="E200" s="422"/>
      <c r="F200" s="422"/>
      <c r="G200" s="209"/>
    </row>
    <row r="201" spans="1:7" ht="41.25" customHeight="1">
      <c r="A201" s="422"/>
      <c r="B201" s="422"/>
      <c r="C201" s="422"/>
      <c r="D201" s="422"/>
      <c r="E201" s="422"/>
      <c r="F201" s="422"/>
      <c r="G201" s="209"/>
    </row>
    <row r="202" spans="1:7" ht="41.25" customHeight="1">
      <c r="A202" s="422"/>
      <c r="B202" s="422"/>
      <c r="C202" s="422"/>
      <c r="D202" s="422"/>
      <c r="E202" s="422"/>
      <c r="F202" s="422"/>
      <c r="G202" s="209"/>
    </row>
    <row r="203" spans="1:7" ht="41.25" customHeight="1">
      <c r="A203" s="422"/>
      <c r="B203" s="422"/>
      <c r="C203" s="422"/>
      <c r="D203" s="422"/>
      <c r="E203" s="422"/>
      <c r="F203" s="422"/>
      <c r="G203" s="209"/>
    </row>
    <row r="204" spans="1:7" ht="41.25" customHeight="1">
      <c r="A204" s="422"/>
      <c r="B204" s="422"/>
      <c r="C204" s="422"/>
      <c r="D204" s="422"/>
      <c r="E204" s="422"/>
      <c r="F204" s="422"/>
      <c r="G204" s="209"/>
    </row>
    <row r="205" spans="1:7" ht="41.25" customHeight="1">
      <c r="A205" s="422"/>
      <c r="B205" s="422"/>
      <c r="C205" s="422"/>
      <c r="D205" s="422"/>
      <c r="E205" s="422"/>
      <c r="F205" s="422"/>
      <c r="G205" s="209"/>
    </row>
    <row r="206" spans="1:7" ht="41.25" customHeight="1">
      <c r="A206" s="422"/>
      <c r="B206" s="422"/>
      <c r="C206" s="422"/>
      <c r="D206" s="422"/>
      <c r="E206" s="422"/>
      <c r="F206" s="422"/>
      <c r="G206" s="209"/>
    </row>
    <row r="207" spans="1:7" ht="41.25" customHeight="1">
      <c r="A207" s="422"/>
      <c r="B207" s="422"/>
      <c r="C207" s="422"/>
      <c r="D207" s="422"/>
      <c r="E207" s="422"/>
      <c r="F207" s="422"/>
      <c r="G207" s="209"/>
    </row>
    <row r="208" spans="1:7" ht="41.25" customHeight="1">
      <c r="A208" s="422"/>
      <c r="B208" s="422"/>
      <c r="C208" s="422"/>
      <c r="D208" s="422"/>
      <c r="E208" s="422"/>
      <c r="F208" s="422"/>
      <c r="G208" s="209"/>
    </row>
    <row r="209" spans="1:7" ht="41.25" customHeight="1">
      <c r="A209" s="422"/>
      <c r="B209" s="422"/>
      <c r="C209" s="422"/>
      <c r="D209" s="422"/>
      <c r="E209" s="422"/>
      <c r="F209" s="422"/>
      <c r="G209" s="209"/>
    </row>
    <row r="210" spans="1:7" ht="41.25" customHeight="1">
      <c r="A210" s="422"/>
      <c r="B210" s="422"/>
      <c r="C210" s="422"/>
      <c r="D210" s="422"/>
      <c r="E210" s="422"/>
      <c r="F210" s="422"/>
      <c r="G210" s="209"/>
    </row>
    <row r="211" spans="1:7" ht="41.25" customHeight="1">
      <c r="A211" s="422"/>
      <c r="B211" s="422"/>
      <c r="C211" s="422"/>
      <c r="D211" s="422"/>
      <c r="E211" s="422"/>
      <c r="F211" s="422"/>
      <c r="G211" s="209"/>
    </row>
    <row r="212" spans="1:7" ht="41.25" customHeight="1">
      <c r="A212" s="422"/>
      <c r="B212" s="422"/>
      <c r="C212" s="422"/>
      <c r="D212" s="422"/>
      <c r="E212" s="422"/>
      <c r="F212" s="422"/>
      <c r="G212" s="209"/>
    </row>
    <row r="213" spans="1:7" ht="41.25" customHeight="1">
      <c r="A213" s="422"/>
      <c r="B213" s="422"/>
      <c r="C213" s="422"/>
      <c r="D213" s="422"/>
      <c r="E213" s="422"/>
      <c r="F213" s="422"/>
      <c r="G213" s="209"/>
    </row>
    <row r="214" spans="1:7" ht="41.25" customHeight="1">
      <c r="A214" s="422"/>
      <c r="B214" s="422"/>
      <c r="C214" s="422"/>
      <c r="D214" s="422"/>
      <c r="E214" s="422"/>
      <c r="F214" s="422"/>
      <c r="G214" s="209"/>
    </row>
    <row r="215" spans="1:7" ht="41.25" customHeight="1">
      <c r="A215" s="422"/>
      <c r="B215" s="422"/>
      <c r="C215" s="422"/>
      <c r="D215" s="422"/>
      <c r="E215" s="422"/>
      <c r="F215" s="422"/>
      <c r="G215" s="209"/>
    </row>
    <row r="216" spans="1:7" ht="36" customHeight="1">
      <c r="A216" s="422"/>
      <c r="B216" s="422"/>
      <c r="C216" s="422"/>
      <c r="D216" s="422"/>
      <c r="E216" s="422"/>
      <c r="F216" s="422"/>
      <c r="G216" s="209"/>
    </row>
    <row r="217" spans="1:7" ht="18.75" thickBot="1">
      <c r="A217" s="303"/>
      <c r="B217" s="304" t="s">
        <v>456</v>
      </c>
      <c r="C217" s="305"/>
      <c r="D217" s="306"/>
      <c r="E217" s="306"/>
      <c r="F217" s="306"/>
      <c r="G217" s="209"/>
    </row>
    <row r="218" spans="1:7" ht="13.5" customHeight="1" thickTop="1">
      <c r="A218" s="146"/>
      <c r="B218" s="22"/>
      <c r="C218" s="147"/>
      <c r="D218" s="147"/>
      <c r="E218" s="147"/>
      <c r="F218" s="147"/>
      <c r="G218" s="209"/>
    </row>
    <row r="219" spans="1:7" ht="13.5" customHeight="1">
      <c r="A219" s="307"/>
      <c r="B219" s="308"/>
      <c r="C219" s="299"/>
      <c r="D219" s="299"/>
      <c r="E219" s="299"/>
      <c r="F219" s="299"/>
      <c r="G219" s="124"/>
    </row>
    <row r="220" spans="1:7" ht="90" thickBot="1">
      <c r="A220" s="136" t="s">
        <v>78</v>
      </c>
      <c r="B220" s="107" t="s">
        <v>457</v>
      </c>
      <c r="C220" s="309"/>
      <c r="D220" s="182"/>
      <c r="E220" s="182"/>
      <c r="F220" s="183"/>
      <c r="G220" s="209"/>
    </row>
    <row r="221" spans="1:7" ht="21" customHeight="1" thickBot="1">
      <c r="A221" s="140"/>
      <c r="B221" s="141"/>
      <c r="C221" s="142">
        <v>6</v>
      </c>
      <c r="D221" s="143" t="s">
        <v>5</v>
      </c>
      <c r="E221" s="144"/>
      <c r="F221" s="145">
        <f>C221*E221</f>
        <v>0</v>
      </c>
      <c r="G221" s="289"/>
    </row>
    <row r="222" spans="1:7" ht="15">
      <c r="A222" s="146"/>
      <c r="B222" s="22"/>
      <c r="C222" s="147"/>
      <c r="D222" s="147"/>
      <c r="E222" s="147"/>
      <c r="F222" s="147"/>
      <c r="G222" s="209"/>
    </row>
    <row r="223" spans="1:7" ht="64.5" thickBot="1">
      <c r="A223" s="136" t="s">
        <v>74</v>
      </c>
      <c r="B223" s="107" t="s">
        <v>458</v>
      </c>
      <c r="C223" s="309"/>
      <c r="D223" s="182"/>
      <c r="E223" s="182"/>
      <c r="F223" s="183"/>
      <c r="G223" s="209"/>
    </row>
    <row r="224" spans="1:7" ht="21" customHeight="1" thickBot="1">
      <c r="A224" s="140"/>
      <c r="B224" s="141"/>
      <c r="C224" s="142">
        <v>2</v>
      </c>
      <c r="D224" s="143" t="s">
        <v>7</v>
      </c>
      <c r="E224" s="144"/>
      <c r="F224" s="145">
        <f>C224*E224</f>
        <v>0</v>
      </c>
      <c r="G224" s="289"/>
    </row>
    <row r="225" spans="1:7" ht="13.5" customHeight="1">
      <c r="A225" s="146"/>
      <c r="B225" s="22"/>
      <c r="C225" s="147"/>
      <c r="D225" s="147"/>
      <c r="E225" s="147"/>
      <c r="F225" s="147"/>
      <c r="G225" s="209"/>
    </row>
    <row r="226" spans="1:7" ht="18.75" thickBot="1">
      <c r="A226" s="303"/>
      <c r="B226" s="304" t="s">
        <v>459</v>
      </c>
      <c r="C226" s="305"/>
      <c r="D226" s="306"/>
      <c r="E226" s="306"/>
      <c r="F226" s="306"/>
      <c r="G226" s="209"/>
    </row>
    <row r="227" spans="1:7" ht="13.5" customHeight="1" thickTop="1">
      <c r="A227" s="146"/>
      <c r="B227" s="22"/>
      <c r="C227" s="147"/>
      <c r="D227" s="147"/>
      <c r="E227" s="147"/>
      <c r="F227" s="147"/>
      <c r="G227" s="209"/>
    </row>
    <row r="228" spans="1:7" ht="13.5" customHeight="1">
      <c r="A228" s="146"/>
      <c r="B228" s="22"/>
      <c r="C228" s="147"/>
      <c r="D228" s="147"/>
      <c r="E228" s="147"/>
      <c r="F228" s="147"/>
      <c r="G228" s="209"/>
    </row>
    <row r="229" spans="1:7" ht="255.75" thickBot="1">
      <c r="A229" s="136" t="s">
        <v>75</v>
      </c>
      <c r="B229" s="107" t="s">
        <v>460</v>
      </c>
      <c r="C229" s="310"/>
      <c r="D229" s="182"/>
      <c r="E229" s="182"/>
      <c r="F229" s="183"/>
      <c r="G229" s="311"/>
    </row>
    <row r="230" spans="1:7" ht="21" customHeight="1" thickBot="1">
      <c r="A230" s="140"/>
      <c r="B230" s="141" t="s">
        <v>461</v>
      </c>
      <c r="C230" s="142">
        <v>1144</v>
      </c>
      <c r="D230" s="143" t="s">
        <v>5</v>
      </c>
      <c r="E230" s="144"/>
      <c r="F230" s="145">
        <f>C230*E230</f>
        <v>0</v>
      </c>
      <c r="G230" s="289"/>
    </row>
    <row r="231" spans="1:7" ht="21" customHeight="1" thickBot="1">
      <c r="A231" s="140"/>
      <c r="B231" s="141" t="s">
        <v>462</v>
      </c>
      <c r="C231" s="142">
        <v>55</v>
      </c>
      <c r="D231" s="143" t="s">
        <v>5</v>
      </c>
      <c r="E231" s="144"/>
      <c r="F231" s="145">
        <f>C231*E231</f>
        <v>0</v>
      </c>
      <c r="G231" s="289"/>
    </row>
    <row r="232" spans="1:7" ht="21" customHeight="1" thickBot="1">
      <c r="A232" s="140"/>
      <c r="B232" s="141" t="s">
        <v>463</v>
      </c>
      <c r="C232" s="142">
        <v>68</v>
      </c>
      <c r="D232" s="143" t="s">
        <v>5</v>
      </c>
      <c r="E232" s="144"/>
      <c r="F232" s="145">
        <f>C232*E232</f>
        <v>0</v>
      </c>
      <c r="G232" s="289"/>
    </row>
    <row r="233" spans="1:7" ht="13.5" customHeight="1">
      <c r="A233" s="146"/>
      <c r="B233" s="22"/>
      <c r="C233" s="147"/>
      <c r="D233" s="147"/>
      <c r="E233" s="147"/>
      <c r="F233" s="147"/>
      <c r="G233" s="311"/>
    </row>
    <row r="234" spans="1:7" s="150" customFormat="1" ht="51.75" thickBot="1">
      <c r="A234" s="136" t="s">
        <v>76</v>
      </c>
      <c r="B234" s="175" t="s">
        <v>464</v>
      </c>
      <c r="C234" s="137"/>
      <c r="D234" s="182"/>
      <c r="E234" s="182"/>
      <c r="F234" s="183"/>
      <c r="G234" s="312"/>
    </row>
    <row r="235" spans="1:7" s="150" customFormat="1" ht="21.75" customHeight="1" thickBot="1">
      <c r="A235" s="297"/>
      <c r="B235" s="141"/>
      <c r="C235" s="298">
        <v>0.05</v>
      </c>
      <c r="D235" s="143"/>
      <c r="E235" s="144">
        <f>SUM(F217:F234)</f>
        <v>0</v>
      </c>
      <c r="F235" s="145">
        <f>C235*E235</f>
        <v>0</v>
      </c>
      <c r="G235" s="312"/>
    </row>
    <row r="236" spans="1:7" s="150" customFormat="1" ht="15">
      <c r="A236" s="146"/>
      <c r="B236" s="299"/>
      <c r="C236" s="299"/>
      <c r="D236" s="299"/>
      <c r="E236" s="299"/>
      <c r="F236" s="299"/>
      <c r="G236" s="312"/>
    </row>
    <row r="237" spans="1:7" ht="13.5" customHeight="1" thickBot="1">
      <c r="A237" s="146"/>
      <c r="B237" s="22"/>
      <c r="C237" s="147"/>
      <c r="D237" s="147"/>
      <c r="E237" s="147"/>
      <c r="F237" s="147"/>
      <c r="G237" s="209"/>
    </row>
    <row r="238" spans="1:7" ht="21" customHeight="1" thickBot="1">
      <c r="A238" s="220" t="s">
        <v>452</v>
      </c>
      <c r="B238" s="23" t="s">
        <v>453</v>
      </c>
      <c r="C238" s="400" t="s">
        <v>3</v>
      </c>
      <c r="D238" s="401"/>
      <c r="E238" s="222"/>
      <c r="F238" s="223">
        <f>SUM(F217:F237)</f>
        <v>0</v>
      </c>
      <c r="G238" s="209"/>
    </row>
    <row r="239" spans="1:7">
      <c r="G239" s="209"/>
    </row>
    <row r="240" spans="1:7" s="156" customFormat="1">
      <c r="A240" s="152"/>
      <c r="B240" s="139"/>
      <c r="C240" s="154"/>
      <c r="D240" s="155"/>
      <c r="E240" s="154"/>
      <c r="F240" s="154"/>
    </row>
    <row r="241" spans="1:7" s="156" customFormat="1">
      <c r="A241" s="152"/>
      <c r="B241" s="139"/>
      <c r="C241" s="154"/>
      <c r="D241" s="155"/>
      <c r="E241" s="154"/>
      <c r="F241" s="154"/>
    </row>
    <row r="242" spans="1:7" ht="18" customHeight="1">
      <c r="A242" s="161" t="s">
        <v>465</v>
      </c>
      <c r="B242" s="23" t="s">
        <v>466</v>
      </c>
      <c r="C242" s="150"/>
      <c r="D242" s="150"/>
      <c r="E242" s="150"/>
      <c r="F242" s="150"/>
      <c r="G242" s="124"/>
    </row>
    <row r="243" spans="1:7" ht="13.5" customHeight="1">
      <c r="A243" s="146"/>
      <c r="B243" s="22"/>
      <c r="C243" s="147"/>
      <c r="D243" s="147"/>
      <c r="E243" s="147"/>
      <c r="F243" s="147"/>
      <c r="G243" s="124"/>
    </row>
    <row r="244" spans="1:7" ht="69" customHeight="1">
      <c r="A244" s="422" t="s">
        <v>467</v>
      </c>
      <c r="B244" s="422"/>
      <c r="C244" s="422"/>
      <c r="D244" s="422"/>
      <c r="E244" s="422"/>
      <c r="F244" s="422"/>
      <c r="G244" s="124"/>
    </row>
    <row r="245" spans="1:7" ht="69" customHeight="1">
      <c r="A245" s="422"/>
      <c r="B245" s="422"/>
      <c r="C245" s="422"/>
      <c r="D245" s="422"/>
      <c r="E245" s="422"/>
      <c r="F245" s="422"/>
      <c r="G245" s="124"/>
    </row>
    <row r="246" spans="1:7" ht="69" customHeight="1">
      <c r="A246" s="422"/>
      <c r="B246" s="422"/>
      <c r="C246" s="422"/>
      <c r="D246" s="422"/>
      <c r="E246" s="422"/>
      <c r="F246" s="422"/>
      <c r="G246" s="124"/>
    </row>
    <row r="247" spans="1:7" ht="69" customHeight="1">
      <c r="A247" s="422"/>
      <c r="B247" s="422"/>
      <c r="C247" s="422"/>
      <c r="D247" s="422"/>
      <c r="E247" s="422"/>
      <c r="F247" s="422"/>
      <c r="G247" s="124"/>
    </row>
    <row r="248" spans="1:7" ht="69" customHeight="1">
      <c r="A248" s="422"/>
      <c r="B248" s="422"/>
      <c r="C248" s="422"/>
      <c r="D248" s="422"/>
      <c r="E248" s="422"/>
      <c r="F248" s="422"/>
      <c r="G248" s="124"/>
    </row>
    <row r="249" spans="1:7" ht="69" customHeight="1">
      <c r="A249" s="422"/>
      <c r="B249" s="422"/>
      <c r="C249" s="422"/>
      <c r="D249" s="422"/>
      <c r="E249" s="422"/>
      <c r="F249" s="422"/>
      <c r="G249" s="124"/>
    </row>
    <row r="250" spans="1:7" ht="69" customHeight="1">
      <c r="A250" s="422"/>
      <c r="B250" s="422"/>
      <c r="C250" s="422"/>
      <c r="D250" s="422"/>
      <c r="E250" s="422"/>
      <c r="F250" s="422"/>
      <c r="G250" s="124"/>
    </row>
    <row r="251" spans="1:7" ht="69" customHeight="1">
      <c r="A251" s="422"/>
      <c r="B251" s="422"/>
      <c r="C251" s="422"/>
      <c r="D251" s="422"/>
      <c r="E251" s="422"/>
      <c r="F251" s="422"/>
      <c r="G251" s="124"/>
    </row>
    <row r="252" spans="1:7" ht="69" customHeight="1">
      <c r="A252" s="422"/>
      <c r="B252" s="422"/>
      <c r="C252" s="422"/>
      <c r="D252" s="422"/>
      <c r="E252" s="422"/>
      <c r="F252" s="422"/>
      <c r="G252" s="124"/>
    </row>
    <row r="253" spans="1:7" ht="69" customHeight="1">
      <c r="A253" s="422"/>
      <c r="B253" s="422"/>
      <c r="C253" s="422"/>
      <c r="D253" s="422"/>
      <c r="E253" s="422"/>
      <c r="F253" s="422"/>
      <c r="G253" s="124"/>
    </row>
    <row r="254" spans="1:7" ht="69" customHeight="1">
      <c r="A254" s="422"/>
      <c r="B254" s="422"/>
      <c r="C254" s="422"/>
      <c r="D254" s="422"/>
      <c r="E254" s="422"/>
      <c r="F254" s="422"/>
      <c r="G254" s="124"/>
    </row>
    <row r="255" spans="1:7" ht="33.75" customHeight="1">
      <c r="A255" s="422"/>
      <c r="B255" s="422"/>
      <c r="C255" s="422"/>
      <c r="D255" s="422"/>
      <c r="E255" s="422"/>
      <c r="F255" s="422"/>
      <c r="G255" s="124"/>
    </row>
    <row r="256" spans="1:7" ht="15.75">
      <c r="A256" s="146"/>
      <c r="B256" s="22"/>
      <c r="C256" s="147"/>
      <c r="D256" s="147"/>
      <c r="E256" s="147"/>
      <c r="F256" s="147"/>
      <c r="G256" s="124"/>
    </row>
    <row r="257" spans="1:7" ht="18.75" thickBot="1">
      <c r="A257" s="313"/>
      <c r="B257" s="314" t="s">
        <v>466</v>
      </c>
      <c r="C257" s="147"/>
      <c r="D257" s="147"/>
      <c r="E257" s="147"/>
      <c r="F257" s="147"/>
      <c r="G257" s="124"/>
    </row>
    <row r="258" spans="1:7" ht="13.5" customHeight="1" thickTop="1">
      <c r="A258" s="146"/>
      <c r="B258" s="22"/>
      <c r="C258" s="147"/>
      <c r="D258" s="147"/>
      <c r="E258" s="147"/>
      <c r="F258" s="147"/>
      <c r="G258" s="124"/>
    </row>
    <row r="259" spans="1:7" ht="15.75">
      <c r="A259" s="146"/>
      <c r="B259" s="22"/>
      <c r="C259" s="147"/>
      <c r="D259" s="147"/>
      <c r="E259" s="147"/>
      <c r="F259" s="147"/>
      <c r="G259" s="124"/>
    </row>
    <row r="260" spans="1:7" ht="324.75" customHeight="1">
      <c r="A260" s="424" t="s">
        <v>468</v>
      </c>
      <c r="B260" s="424"/>
      <c r="C260" s="424"/>
      <c r="D260" s="424"/>
      <c r="E260" s="424"/>
      <c r="F260" s="424"/>
      <c r="G260" s="124"/>
    </row>
    <row r="261" spans="1:7" ht="18">
      <c r="A261" s="146"/>
      <c r="B261" s="315"/>
      <c r="C261" s="147"/>
      <c r="D261" s="147"/>
      <c r="E261" s="147"/>
      <c r="F261" s="147"/>
      <c r="G261" s="124"/>
    </row>
    <row r="262" spans="1:7" ht="13.5" customHeight="1">
      <c r="A262" s="146"/>
      <c r="B262" s="22"/>
      <c r="C262" s="147"/>
      <c r="D262" s="147"/>
      <c r="E262" s="147"/>
      <c r="F262" s="147"/>
      <c r="G262" s="124"/>
    </row>
    <row r="263" spans="1:7" ht="153.75" thickBot="1">
      <c r="A263" s="136" t="s">
        <v>78</v>
      </c>
      <c r="B263" s="107" t="s">
        <v>469</v>
      </c>
      <c r="C263" s="137"/>
      <c r="D263" s="138"/>
      <c r="E263" s="138"/>
      <c r="F263" s="149"/>
      <c r="G263" s="124"/>
    </row>
    <row r="264" spans="1:7" ht="21.75" customHeight="1" thickBot="1">
      <c r="A264" s="140"/>
      <c r="B264" s="141"/>
      <c r="C264" s="142">
        <v>3</v>
      </c>
      <c r="D264" s="143" t="s">
        <v>9</v>
      </c>
      <c r="E264" s="144"/>
      <c r="F264" s="145">
        <f>C264*E264</f>
        <v>0</v>
      </c>
      <c r="G264" s="124"/>
    </row>
    <row r="265" spans="1:7" ht="15.75">
      <c r="A265" s="146"/>
      <c r="B265" s="22"/>
      <c r="C265" s="147"/>
      <c r="D265" s="147"/>
      <c r="E265" s="147"/>
      <c r="F265" s="147"/>
      <c r="G265" s="124"/>
    </row>
    <row r="266" spans="1:7" ht="153.75" thickBot="1">
      <c r="A266" s="136" t="s">
        <v>74</v>
      </c>
      <c r="B266" s="107" t="s">
        <v>470</v>
      </c>
      <c r="C266" s="137"/>
      <c r="D266" s="138"/>
      <c r="E266" s="138"/>
      <c r="F266" s="149"/>
      <c r="G266" s="124"/>
    </row>
    <row r="267" spans="1:7" ht="21.75" customHeight="1" thickBot="1">
      <c r="A267" s="140"/>
      <c r="B267" s="141"/>
      <c r="C267" s="142">
        <v>1</v>
      </c>
      <c r="D267" s="143" t="s">
        <v>9</v>
      </c>
      <c r="E267" s="144"/>
      <c r="F267" s="145">
        <f>C267*E267</f>
        <v>0</v>
      </c>
      <c r="G267" s="124"/>
    </row>
    <row r="268" spans="1:7" ht="15.75">
      <c r="A268" s="146"/>
      <c r="B268" s="22"/>
      <c r="C268" s="147"/>
      <c r="D268" s="147"/>
      <c r="E268" s="147"/>
      <c r="F268" s="147"/>
      <c r="G268" s="124"/>
    </row>
    <row r="269" spans="1:7" ht="141" thickBot="1">
      <c r="A269" s="136" t="s">
        <v>75</v>
      </c>
      <c r="B269" s="107" t="s">
        <v>471</v>
      </c>
      <c r="C269" s="137"/>
      <c r="D269" s="138"/>
      <c r="E269" s="138"/>
      <c r="F269" s="149"/>
      <c r="G269" s="124"/>
    </row>
    <row r="270" spans="1:7" ht="19.5" customHeight="1" thickBot="1">
      <c r="A270" s="140"/>
      <c r="B270" s="141"/>
      <c r="C270" s="142">
        <v>1</v>
      </c>
      <c r="D270" s="143" t="s">
        <v>9</v>
      </c>
      <c r="E270" s="144"/>
      <c r="F270" s="145">
        <f>C270*E270</f>
        <v>0</v>
      </c>
      <c r="G270" s="124"/>
    </row>
    <row r="271" spans="1:7" ht="15.75">
      <c r="A271" s="146"/>
      <c r="B271" s="22"/>
      <c r="C271" s="147"/>
      <c r="D271" s="147"/>
      <c r="E271" s="147"/>
      <c r="F271" s="147"/>
      <c r="G271" s="124"/>
    </row>
    <row r="272" spans="1:7" ht="153.75" thickBot="1">
      <c r="A272" s="136" t="s">
        <v>76</v>
      </c>
      <c r="B272" s="353" t="s">
        <v>570</v>
      </c>
      <c r="C272" s="137"/>
      <c r="D272" s="138"/>
      <c r="E272" s="138"/>
      <c r="F272" s="149"/>
      <c r="G272" s="124"/>
    </row>
    <row r="273" spans="1:7" ht="19.5" customHeight="1" thickBot="1">
      <c r="A273" s="140"/>
      <c r="B273" s="141"/>
      <c r="C273" s="436">
        <v>2</v>
      </c>
      <c r="D273" s="143" t="s">
        <v>9</v>
      </c>
      <c r="E273" s="144"/>
      <c r="F273" s="145">
        <f>C273*E273</f>
        <v>0</v>
      </c>
      <c r="G273" s="124"/>
    </row>
    <row r="274" spans="1:7" ht="15.75">
      <c r="A274" s="146"/>
      <c r="B274" s="22"/>
      <c r="C274" s="147"/>
      <c r="D274" s="147"/>
      <c r="E274" s="147"/>
      <c r="F274" s="147"/>
      <c r="G274" s="124"/>
    </row>
    <row r="275" spans="1:7" ht="141" thickBot="1">
      <c r="A275" s="136" t="s">
        <v>79</v>
      </c>
      <c r="B275" s="107" t="s">
        <v>472</v>
      </c>
      <c r="C275" s="137"/>
      <c r="D275" s="138"/>
      <c r="E275" s="138"/>
      <c r="F275" s="149"/>
      <c r="G275" s="124"/>
    </row>
    <row r="276" spans="1:7" ht="19.5" customHeight="1" thickBot="1">
      <c r="A276" s="140"/>
      <c r="B276" s="141"/>
      <c r="C276" s="142">
        <v>8</v>
      </c>
      <c r="D276" s="143" t="s">
        <v>9</v>
      </c>
      <c r="E276" s="144"/>
      <c r="F276" s="145">
        <f>C276*E276</f>
        <v>0</v>
      </c>
      <c r="G276" s="124"/>
    </row>
    <row r="277" spans="1:7" ht="15.75">
      <c r="A277" s="146"/>
      <c r="B277" s="22"/>
      <c r="C277" s="147"/>
      <c r="D277" s="147"/>
      <c r="E277" s="147"/>
      <c r="F277" s="147"/>
      <c r="G277" s="124"/>
    </row>
    <row r="278" spans="1:7" ht="141" thickBot="1">
      <c r="A278" s="136" t="s">
        <v>77</v>
      </c>
      <c r="B278" s="107" t="s">
        <v>473</v>
      </c>
      <c r="C278" s="137"/>
      <c r="D278" s="138"/>
      <c r="E278" s="138"/>
      <c r="F278" s="149"/>
      <c r="G278" s="124"/>
    </row>
    <row r="279" spans="1:7" ht="19.5" customHeight="1" thickBot="1">
      <c r="A279" s="140"/>
      <c r="B279" s="141"/>
      <c r="C279" s="142">
        <v>13</v>
      </c>
      <c r="D279" s="143" t="s">
        <v>9</v>
      </c>
      <c r="E279" s="144"/>
      <c r="F279" s="145">
        <f>C279*E279</f>
        <v>0</v>
      </c>
      <c r="G279" s="124"/>
    </row>
    <row r="280" spans="1:7" ht="15.75">
      <c r="A280" s="146"/>
      <c r="B280" s="22"/>
      <c r="C280" s="147"/>
      <c r="D280" s="147"/>
      <c r="E280" s="147"/>
      <c r="F280" s="147"/>
      <c r="G280" s="124"/>
    </row>
    <row r="281" spans="1:7" ht="141" thickBot="1">
      <c r="A281" s="136" t="s">
        <v>80</v>
      </c>
      <c r="B281" s="107" t="s">
        <v>474</v>
      </c>
      <c r="C281" s="137"/>
      <c r="D281" s="138"/>
      <c r="E281" s="138"/>
      <c r="F281" s="149"/>
      <c r="G281" s="124"/>
    </row>
    <row r="282" spans="1:7" ht="19.5" customHeight="1" thickBot="1">
      <c r="A282" s="140"/>
      <c r="B282" s="141"/>
      <c r="C282" s="142">
        <v>7</v>
      </c>
      <c r="D282" s="143" t="s">
        <v>9</v>
      </c>
      <c r="E282" s="144"/>
      <c r="F282" s="145">
        <f>C282*E282</f>
        <v>0</v>
      </c>
      <c r="G282" s="124"/>
    </row>
    <row r="283" spans="1:7" ht="15.75">
      <c r="A283" s="146"/>
      <c r="B283" s="22"/>
      <c r="C283" s="147"/>
      <c r="D283" s="147"/>
      <c r="E283" s="147"/>
      <c r="F283" s="147"/>
      <c r="G283" s="124"/>
    </row>
    <row r="284" spans="1:7" ht="153.75" thickBot="1">
      <c r="A284" s="136" t="s">
        <v>81</v>
      </c>
      <c r="B284" s="107" t="s">
        <v>475</v>
      </c>
      <c r="C284" s="137"/>
      <c r="D284" s="138"/>
      <c r="E284" s="138"/>
      <c r="F284" s="149"/>
      <c r="G284" s="124"/>
    </row>
    <row r="285" spans="1:7" ht="21.75" customHeight="1" thickBot="1">
      <c r="A285" s="140"/>
      <c r="B285" s="141"/>
      <c r="C285" s="142">
        <v>2</v>
      </c>
      <c r="D285" s="143" t="s">
        <v>9</v>
      </c>
      <c r="E285" s="144"/>
      <c r="F285" s="145">
        <f>C285*E285</f>
        <v>0</v>
      </c>
      <c r="G285" s="124"/>
    </row>
    <row r="286" spans="1:7" ht="15.75">
      <c r="A286" s="146"/>
      <c r="B286" s="22"/>
      <c r="C286" s="147"/>
      <c r="D286" s="147"/>
      <c r="E286" s="147"/>
      <c r="F286" s="147"/>
      <c r="G286" s="124"/>
    </row>
    <row r="287" spans="1:7" ht="141" thickBot="1">
      <c r="A287" s="136" t="s">
        <v>82</v>
      </c>
      <c r="B287" s="107" t="s">
        <v>476</v>
      </c>
      <c r="C287" s="137"/>
      <c r="D287" s="138"/>
      <c r="E287" s="138"/>
      <c r="F287" s="149"/>
      <c r="G287" s="124"/>
    </row>
    <row r="288" spans="1:7" ht="21.75" customHeight="1" thickBot="1">
      <c r="A288" s="140"/>
      <c r="B288" s="141"/>
      <c r="C288" s="142">
        <v>1</v>
      </c>
      <c r="D288" s="143" t="s">
        <v>9</v>
      </c>
      <c r="E288" s="144"/>
      <c r="F288" s="145">
        <f>C288*E288</f>
        <v>0</v>
      </c>
      <c r="G288" s="124"/>
    </row>
    <row r="289" spans="1:7" ht="15.75">
      <c r="A289" s="146"/>
      <c r="B289" s="22"/>
      <c r="C289" s="147"/>
      <c r="D289" s="147"/>
      <c r="E289" s="147"/>
      <c r="F289" s="147"/>
      <c r="G289" s="124"/>
    </row>
    <row r="290" spans="1:7" ht="153.75" thickBot="1">
      <c r="A290" s="136" t="s">
        <v>83</v>
      </c>
      <c r="B290" s="107" t="s">
        <v>477</v>
      </c>
      <c r="C290" s="137"/>
      <c r="D290" s="138"/>
      <c r="E290" s="138"/>
      <c r="F290" s="149"/>
      <c r="G290" s="124"/>
    </row>
    <row r="291" spans="1:7" ht="21.75" customHeight="1" thickBot="1">
      <c r="A291" s="140"/>
      <c r="B291" s="141"/>
      <c r="C291" s="142">
        <v>1</v>
      </c>
      <c r="D291" s="143" t="s">
        <v>9</v>
      </c>
      <c r="E291" s="144"/>
      <c r="F291" s="145">
        <f>C291*E291</f>
        <v>0</v>
      </c>
      <c r="G291" s="124"/>
    </row>
    <row r="292" spans="1:7" ht="15.75">
      <c r="A292" s="146"/>
      <c r="B292" s="22"/>
      <c r="C292" s="147"/>
      <c r="D292" s="147"/>
      <c r="E292" s="147"/>
      <c r="F292" s="147"/>
      <c r="G292" s="124"/>
    </row>
    <row r="293" spans="1:7" ht="230.25" thickBot="1">
      <c r="A293" s="136" t="s">
        <v>84</v>
      </c>
      <c r="B293" s="107" t="s">
        <v>478</v>
      </c>
      <c r="C293" s="137"/>
      <c r="D293" s="138"/>
      <c r="E293" s="138"/>
      <c r="F293" s="149"/>
      <c r="G293" s="124"/>
    </row>
    <row r="294" spans="1:7" ht="21.75" customHeight="1" thickBot="1">
      <c r="A294" s="140"/>
      <c r="B294" s="141"/>
      <c r="C294" s="142">
        <v>1</v>
      </c>
      <c r="D294" s="143" t="s">
        <v>9</v>
      </c>
      <c r="E294" s="144"/>
      <c r="F294" s="145">
        <f>C294*E294</f>
        <v>0</v>
      </c>
      <c r="G294" s="124"/>
    </row>
    <row r="295" spans="1:7" ht="15.75">
      <c r="A295" s="146"/>
      <c r="B295" s="22"/>
      <c r="C295" s="147"/>
      <c r="D295" s="147"/>
      <c r="E295" s="147"/>
      <c r="F295" s="147"/>
      <c r="G295" s="124"/>
    </row>
    <row r="296" spans="1:7" ht="230.25" thickBot="1">
      <c r="A296" s="136" t="s">
        <v>85</v>
      </c>
      <c r="B296" s="107" t="s">
        <v>479</v>
      </c>
      <c r="C296" s="137"/>
      <c r="D296" s="138"/>
      <c r="E296" s="138"/>
      <c r="F296" s="149"/>
      <c r="G296" s="124"/>
    </row>
    <row r="297" spans="1:7" ht="21.75" customHeight="1" thickBot="1">
      <c r="A297" s="140"/>
      <c r="B297" s="141"/>
      <c r="C297" s="142">
        <v>1</v>
      </c>
      <c r="D297" s="143" t="s">
        <v>9</v>
      </c>
      <c r="E297" s="144"/>
      <c r="F297" s="145">
        <f>C297*E297</f>
        <v>0</v>
      </c>
      <c r="G297" s="124"/>
    </row>
    <row r="298" spans="1:7" ht="15.75">
      <c r="A298" s="146"/>
      <c r="B298" s="22"/>
      <c r="C298" s="147"/>
      <c r="D298" s="147"/>
      <c r="E298" s="147"/>
      <c r="F298" s="147"/>
      <c r="G298" s="124"/>
    </row>
    <row r="299" spans="1:7" ht="217.5" thickBot="1">
      <c r="A299" s="136" t="s">
        <v>86</v>
      </c>
      <c r="B299" s="107" t="s">
        <v>480</v>
      </c>
      <c r="C299" s="137"/>
      <c r="D299" s="138"/>
      <c r="E299" s="138"/>
      <c r="F299" s="149"/>
      <c r="G299" s="124"/>
    </row>
    <row r="300" spans="1:7" ht="21.75" customHeight="1" thickBot="1">
      <c r="A300" s="140"/>
      <c r="B300" s="141"/>
      <c r="C300" s="142">
        <v>1</v>
      </c>
      <c r="D300" s="143" t="s">
        <v>9</v>
      </c>
      <c r="E300" s="144"/>
      <c r="F300" s="145">
        <f>C300*E300</f>
        <v>0</v>
      </c>
      <c r="G300" s="124"/>
    </row>
    <row r="301" spans="1:7" ht="15.75">
      <c r="A301" s="146"/>
      <c r="B301" s="22"/>
      <c r="C301" s="147"/>
      <c r="D301" s="147"/>
      <c r="E301" s="147"/>
      <c r="F301" s="147"/>
      <c r="G301" s="124"/>
    </row>
    <row r="302" spans="1:7" ht="141" thickBot="1">
      <c r="A302" s="136" t="s">
        <v>335</v>
      </c>
      <c r="B302" s="107" t="s">
        <v>481</v>
      </c>
      <c r="C302" s="137"/>
      <c r="D302" s="138"/>
      <c r="E302" s="138"/>
      <c r="F302" s="149"/>
      <c r="G302" s="124"/>
    </row>
    <row r="303" spans="1:7" ht="21.75" customHeight="1" thickBot="1">
      <c r="A303" s="140"/>
      <c r="B303" s="141"/>
      <c r="C303" s="142">
        <v>1</v>
      </c>
      <c r="D303" s="143" t="s">
        <v>9</v>
      </c>
      <c r="E303" s="144"/>
      <c r="F303" s="145">
        <f>C303*E303</f>
        <v>0</v>
      </c>
      <c r="G303" s="124"/>
    </row>
    <row r="304" spans="1:7" ht="15.75">
      <c r="A304" s="146"/>
      <c r="B304" s="22"/>
      <c r="C304" s="147"/>
      <c r="D304" s="147"/>
      <c r="E304" s="147"/>
      <c r="F304" s="147"/>
      <c r="G304" s="124"/>
    </row>
    <row r="305" spans="1:7" s="150" customFormat="1" ht="39" thickBot="1">
      <c r="A305" s="136" t="s">
        <v>87</v>
      </c>
      <c r="B305" s="175" t="s">
        <v>482</v>
      </c>
      <c r="C305" s="137"/>
      <c r="D305" s="182"/>
      <c r="E305" s="182"/>
      <c r="F305" s="183"/>
      <c r="G305" s="316"/>
    </row>
    <row r="306" spans="1:7" s="150" customFormat="1" ht="21.75" customHeight="1" thickBot="1">
      <c r="A306" s="297"/>
      <c r="B306" s="141"/>
      <c r="C306" s="298">
        <v>0.05</v>
      </c>
      <c r="D306" s="143"/>
      <c r="E306" s="144">
        <f>SUM(F257:F305)</f>
        <v>0</v>
      </c>
      <c r="F306" s="145">
        <f>C306*E306</f>
        <v>0</v>
      </c>
      <c r="G306" s="316"/>
    </row>
    <row r="307" spans="1:7" s="150" customFormat="1" ht="15.75">
      <c r="A307" s="146"/>
      <c r="B307" s="317"/>
      <c r="C307" s="317"/>
      <c r="D307" s="317"/>
      <c r="E307" s="317"/>
      <c r="F307" s="317"/>
      <c r="G307" s="316"/>
    </row>
    <row r="308" spans="1:7" ht="16.5" thickBot="1">
      <c r="A308" s="146"/>
      <c r="B308" s="22"/>
      <c r="C308" s="147"/>
      <c r="D308" s="147"/>
      <c r="E308" s="147"/>
      <c r="F308" s="147"/>
      <c r="G308" s="124"/>
    </row>
    <row r="309" spans="1:7" ht="17.25" customHeight="1" thickBot="1">
      <c r="A309" s="220" t="s">
        <v>465</v>
      </c>
      <c r="B309" s="23" t="s">
        <v>466</v>
      </c>
      <c r="C309" s="396" t="s">
        <v>3</v>
      </c>
      <c r="D309" s="397"/>
      <c r="E309" s="222"/>
      <c r="F309" s="223">
        <f>SUM(F256:F308)</f>
        <v>0</v>
      </c>
      <c r="G309" s="124"/>
    </row>
    <row r="310" spans="1:7" s="154" customFormat="1">
      <c r="A310" s="152"/>
      <c r="B310" s="139"/>
      <c r="D310" s="155"/>
      <c r="G310" s="156"/>
    </row>
    <row r="313" spans="1:7" ht="18" customHeight="1">
      <c r="A313" s="161" t="s">
        <v>483</v>
      </c>
      <c r="B313" s="23" t="s">
        <v>484</v>
      </c>
      <c r="C313" s="150"/>
      <c r="D313" s="150"/>
      <c r="E313" s="150"/>
      <c r="F313" s="150"/>
      <c r="G313" s="318"/>
    </row>
    <row r="314" spans="1:7" ht="13.5" customHeight="1">
      <c r="A314" s="146"/>
      <c r="B314" s="22"/>
      <c r="C314" s="147"/>
      <c r="D314" s="147"/>
      <c r="E314" s="147"/>
      <c r="F314" s="147"/>
      <c r="G314" s="318"/>
    </row>
    <row r="315" spans="1:7" ht="35.25" customHeight="1">
      <c r="A315" s="422" t="s">
        <v>485</v>
      </c>
      <c r="B315" s="422"/>
      <c r="C315" s="422"/>
      <c r="D315" s="422"/>
      <c r="E315" s="422"/>
      <c r="F315" s="422"/>
      <c r="G315" s="318"/>
    </row>
    <row r="316" spans="1:7" ht="35.25" customHeight="1">
      <c r="A316" s="422"/>
      <c r="B316" s="422"/>
      <c r="C316" s="422"/>
      <c r="D316" s="422"/>
      <c r="E316" s="422"/>
      <c r="F316" s="422"/>
      <c r="G316" s="318"/>
    </row>
    <row r="317" spans="1:7" ht="35.25" customHeight="1">
      <c r="A317" s="422"/>
      <c r="B317" s="422"/>
      <c r="C317" s="422"/>
      <c r="D317" s="422"/>
      <c r="E317" s="422"/>
      <c r="F317" s="422"/>
      <c r="G317" s="318"/>
    </row>
    <row r="318" spans="1:7" ht="35.25" customHeight="1">
      <c r="A318" s="422"/>
      <c r="B318" s="422"/>
      <c r="C318" s="422"/>
      <c r="D318" s="422"/>
      <c r="E318" s="422"/>
      <c r="F318" s="422"/>
      <c r="G318" s="318"/>
    </row>
    <row r="319" spans="1:7" ht="35.25" customHeight="1">
      <c r="A319" s="422"/>
      <c r="B319" s="422"/>
      <c r="C319" s="422"/>
      <c r="D319" s="422"/>
      <c r="E319" s="422"/>
      <c r="F319" s="422"/>
      <c r="G319" s="318"/>
    </row>
    <row r="320" spans="1:7" ht="35.25" customHeight="1">
      <c r="A320" s="422"/>
      <c r="B320" s="422"/>
      <c r="C320" s="422"/>
      <c r="D320" s="422"/>
      <c r="E320" s="422"/>
      <c r="F320" s="422"/>
      <c r="G320" s="318"/>
    </row>
    <row r="321" spans="1:7" ht="35.25" customHeight="1">
      <c r="A321" s="422"/>
      <c r="B321" s="422"/>
      <c r="C321" s="422"/>
      <c r="D321" s="422"/>
      <c r="E321" s="422"/>
      <c r="F321" s="422"/>
      <c r="G321" s="318"/>
    </row>
    <row r="322" spans="1:7" ht="35.25" customHeight="1">
      <c r="A322" s="422"/>
      <c r="B322" s="422"/>
      <c r="C322" s="422"/>
      <c r="D322" s="422"/>
      <c r="E322" s="422"/>
      <c r="F322" s="422"/>
      <c r="G322" s="318"/>
    </row>
    <row r="323" spans="1:7" ht="35.25" customHeight="1">
      <c r="A323" s="422"/>
      <c r="B323" s="422"/>
      <c r="C323" s="422"/>
      <c r="D323" s="422"/>
      <c r="E323" s="422"/>
      <c r="F323" s="422"/>
      <c r="G323" s="318"/>
    </row>
    <row r="324" spans="1:7" ht="35.25" customHeight="1">
      <c r="A324" s="422"/>
      <c r="B324" s="422"/>
      <c r="C324" s="422"/>
      <c r="D324" s="422"/>
      <c r="E324" s="422"/>
      <c r="F324" s="422"/>
      <c r="G324" s="318"/>
    </row>
    <row r="325" spans="1:7" ht="35.25" customHeight="1">
      <c r="A325" s="422"/>
      <c r="B325" s="422"/>
      <c r="C325" s="422"/>
      <c r="D325" s="422"/>
      <c r="E325" s="422"/>
      <c r="F325" s="422"/>
      <c r="G325" s="318"/>
    </row>
    <row r="326" spans="1:7" ht="35.25" customHeight="1">
      <c r="A326" s="422"/>
      <c r="B326" s="422"/>
      <c r="C326" s="422"/>
      <c r="D326" s="422"/>
      <c r="E326" s="422"/>
      <c r="F326" s="422"/>
      <c r="G326" s="318"/>
    </row>
    <row r="327" spans="1:7" ht="35.25" customHeight="1">
      <c r="A327" s="422"/>
      <c r="B327" s="422"/>
      <c r="C327" s="422"/>
      <c r="D327" s="422"/>
      <c r="E327" s="422"/>
      <c r="F327" s="422"/>
      <c r="G327" s="318"/>
    </row>
    <row r="328" spans="1:7" ht="35.25" customHeight="1">
      <c r="A328" s="422"/>
      <c r="B328" s="422"/>
      <c r="C328" s="422"/>
      <c r="D328" s="422"/>
      <c r="E328" s="422"/>
      <c r="F328" s="422"/>
      <c r="G328" s="318"/>
    </row>
    <row r="329" spans="1:7" ht="35.25" customHeight="1">
      <c r="A329" s="422"/>
      <c r="B329" s="422"/>
      <c r="C329" s="422"/>
      <c r="D329" s="422"/>
      <c r="E329" s="422"/>
      <c r="F329" s="422"/>
      <c r="G329" s="318"/>
    </row>
    <row r="330" spans="1:7" ht="35.25" customHeight="1">
      <c r="A330" s="422"/>
      <c r="B330" s="422"/>
      <c r="C330" s="422"/>
      <c r="D330" s="422"/>
      <c r="E330" s="422"/>
      <c r="F330" s="422"/>
      <c r="G330" s="318"/>
    </row>
    <row r="331" spans="1:7" ht="35.25" customHeight="1">
      <c r="A331" s="422"/>
      <c r="B331" s="422"/>
      <c r="C331" s="422"/>
      <c r="D331" s="422"/>
      <c r="E331" s="422"/>
      <c r="F331" s="422"/>
      <c r="G331" s="318"/>
    </row>
    <row r="332" spans="1:7" ht="35.25" customHeight="1">
      <c r="A332" s="422"/>
      <c r="B332" s="422"/>
      <c r="C332" s="422"/>
      <c r="D332" s="422"/>
      <c r="E332" s="422"/>
      <c r="F332" s="422"/>
      <c r="G332" s="318"/>
    </row>
    <row r="333" spans="1:7" ht="35.25" customHeight="1">
      <c r="A333" s="422"/>
      <c r="B333" s="422"/>
      <c r="C333" s="422"/>
      <c r="D333" s="422"/>
      <c r="E333" s="422"/>
      <c r="F333" s="422"/>
      <c r="G333" s="318"/>
    </row>
    <row r="334" spans="1:7" ht="13.5" customHeight="1">
      <c r="A334" s="146"/>
      <c r="B334" s="22"/>
      <c r="C334" s="147"/>
      <c r="D334" s="147"/>
      <c r="E334" s="147"/>
      <c r="F334" s="147"/>
      <c r="G334" s="318"/>
    </row>
    <row r="335" spans="1:7" ht="53.25">
      <c r="A335" s="146"/>
      <c r="B335" s="319" t="s">
        <v>486</v>
      </c>
      <c r="C335" s="147"/>
      <c r="D335" s="147"/>
      <c r="E335" s="147"/>
      <c r="F335" s="147"/>
      <c r="G335" s="318"/>
    </row>
    <row r="336" spans="1:7" ht="13.5" customHeight="1">
      <c r="A336" s="146"/>
      <c r="B336" s="22"/>
      <c r="C336" s="147"/>
      <c r="D336" s="147"/>
      <c r="E336" s="147"/>
      <c r="F336" s="147"/>
      <c r="G336" s="318"/>
    </row>
    <row r="337" spans="1:14" ht="13.5" customHeight="1">
      <c r="A337" s="146"/>
      <c r="B337" s="22"/>
      <c r="C337" s="147"/>
      <c r="D337" s="147"/>
      <c r="E337" s="147"/>
      <c r="F337" s="147"/>
      <c r="G337" s="318"/>
    </row>
    <row r="338" spans="1:14" ht="166.5" thickBot="1">
      <c r="A338" s="136" t="s">
        <v>78</v>
      </c>
      <c r="B338" s="107" t="s">
        <v>487</v>
      </c>
      <c r="C338" s="137"/>
      <c r="D338" s="138"/>
      <c r="E338" s="138"/>
      <c r="F338" s="149"/>
      <c r="G338" s="320"/>
      <c r="H338" s="321"/>
      <c r="I338" s="321"/>
      <c r="J338" s="321"/>
      <c r="K338" s="321"/>
      <c r="L338" s="321"/>
      <c r="M338" s="321"/>
      <c r="N338" s="321"/>
    </row>
    <row r="339" spans="1:14" ht="21" customHeight="1" thickBot="1">
      <c r="A339" s="140"/>
      <c r="B339" s="141"/>
      <c r="C339" s="142">
        <v>114</v>
      </c>
      <c r="D339" s="143" t="s">
        <v>5</v>
      </c>
      <c r="E339" s="144"/>
      <c r="F339" s="145">
        <f>C339*E339</f>
        <v>0</v>
      </c>
      <c r="G339" s="318"/>
    </row>
    <row r="340" spans="1:14" ht="13.5" customHeight="1">
      <c r="A340" s="146"/>
      <c r="B340" s="22"/>
      <c r="C340" s="147"/>
      <c r="D340" s="147"/>
      <c r="E340" s="147"/>
      <c r="F340" s="147"/>
      <c r="G340" s="318"/>
    </row>
    <row r="341" spans="1:14" s="150" customFormat="1" ht="51.75" thickBot="1">
      <c r="A341" s="136" t="s">
        <v>74</v>
      </c>
      <c r="B341" s="175" t="s">
        <v>488</v>
      </c>
      <c r="C341" s="137"/>
      <c r="D341" s="182"/>
      <c r="E341" s="182"/>
      <c r="F341" s="183"/>
      <c r="G341" s="322"/>
    </row>
    <row r="342" spans="1:14" s="150" customFormat="1" ht="21.75" customHeight="1" thickBot="1">
      <c r="A342" s="297"/>
      <c r="B342" s="141"/>
      <c r="C342" s="298">
        <v>0.05</v>
      </c>
      <c r="D342" s="143"/>
      <c r="E342" s="144">
        <f>SUM(F336:F341)</f>
        <v>0</v>
      </c>
      <c r="F342" s="145">
        <f>C342*E342</f>
        <v>0</v>
      </c>
      <c r="G342" s="322"/>
    </row>
    <row r="343" spans="1:14" s="150" customFormat="1" ht="15">
      <c r="A343" s="146"/>
      <c r="B343" s="299"/>
      <c r="C343" s="299"/>
      <c r="D343" s="299"/>
      <c r="E343" s="299"/>
      <c r="F343" s="299"/>
      <c r="G343" s="322"/>
    </row>
    <row r="344" spans="1:14" ht="13.5" customHeight="1" thickBot="1">
      <c r="A344" s="146"/>
      <c r="B344" s="22"/>
      <c r="C344" s="147"/>
      <c r="D344" s="147"/>
      <c r="E344" s="147"/>
      <c r="F344" s="147"/>
      <c r="G344" s="318"/>
    </row>
    <row r="345" spans="1:14" ht="21" customHeight="1" thickBot="1">
      <c r="A345" s="220" t="s">
        <v>483</v>
      </c>
      <c r="B345" s="23" t="s">
        <v>489</v>
      </c>
      <c r="C345" s="400" t="s">
        <v>3</v>
      </c>
      <c r="D345" s="401"/>
      <c r="E345" s="222"/>
      <c r="F345" s="223">
        <f>SUM(F334:F344)</f>
        <v>0</v>
      </c>
      <c r="G345" s="318"/>
    </row>
    <row r="346" spans="1:14" ht="13.5" customHeight="1">
      <c r="A346" s="146"/>
      <c r="B346" s="22"/>
      <c r="C346" s="147"/>
      <c r="D346" s="147"/>
      <c r="E346" s="147"/>
      <c r="F346" s="147"/>
      <c r="G346" s="318"/>
    </row>
    <row r="349" spans="1:14" ht="17.25" customHeight="1">
      <c r="A349" s="161" t="s">
        <v>490</v>
      </c>
      <c r="B349" s="23" t="s">
        <v>491</v>
      </c>
      <c r="C349" s="150"/>
      <c r="D349" s="150"/>
      <c r="E349" s="150"/>
      <c r="F349" s="150"/>
      <c r="G349" s="124"/>
    </row>
    <row r="350" spans="1:14" ht="13.5" customHeight="1">
      <c r="A350" s="146"/>
      <c r="B350" s="22"/>
      <c r="C350" s="147"/>
      <c r="D350" s="147"/>
      <c r="E350" s="147"/>
      <c r="F350" s="147"/>
      <c r="G350" s="124"/>
    </row>
    <row r="351" spans="1:14" ht="13.5" customHeight="1">
      <c r="A351" s="219"/>
      <c r="B351" s="22"/>
      <c r="C351" s="147"/>
      <c r="D351" s="147"/>
      <c r="E351" s="147"/>
      <c r="F351" s="147"/>
      <c r="G351" s="124"/>
    </row>
    <row r="352" spans="1:14" ht="36" customHeight="1">
      <c r="A352" s="422" t="s">
        <v>492</v>
      </c>
      <c r="B352" s="422"/>
      <c r="C352" s="422"/>
      <c r="D352" s="422"/>
      <c r="E352" s="422"/>
      <c r="F352" s="422"/>
      <c r="G352" s="124"/>
    </row>
    <row r="353" spans="1:7" ht="36" customHeight="1">
      <c r="A353" s="422"/>
      <c r="B353" s="422"/>
      <c r="C353" s="422"/>
      <c r="D353" s="422"/>
      <c r="E353" s="422"/>
      <c r="F353" s="422"/>
      <c r="G353" s="124"/>
    </row>
    <row r="354" spans="1:7" ht="36" customHeight="1">
      <c r="A354" s="422"/>
      <c r="B354" s="422"/>
      <c r="C354" s="422"/>
      <c r="D354" s="422"/>
      <c r="E354" s="422"/>
      <c r="F354" s="422"/>
      <c r="G354" s="124"/>
    </row>
    <row r="355" spans="1:7" ht="36" customHeight="1">
      <c r="A355" s="422"/>
      <c r="B355" s="422"/>
      <c r="C355" s="422"/>
      <c r="D355" s="422"/>
      <c r="E355" s="422"/>
      <c r="F355" s="422"/>
      <c r="G355" s="124"/>
    </row>
    <row r="356" spans="1:7" ht="36" customHeight="1">
      <c r="A356" s="422"/>
      <c r="B356" s="422"/>
      <c r="C356" s="422"/>
      <c r="D356" s="422"/>
      <c r="E356" s="422"/>
      <c r="F356" s="422"/>
      <c r="G356" s="124"/>
    </row>
    <row r="357" spans="1:7" ht="36" customHeight="1">
      <c r="A357" s="422"/>
      <c r="B357" s="422"/>
      <c r="C357" s="422"/>
      <c r="D357" s="422"/>
      <c r="E357" s="422"/>
      <c r="F357" s="422"/>
      <c r="G357" s="124"/>
    </row>
    <row r="358" spans="1:7" ht="36" customHeight="1">
      <c r="A358" s="422"/>
      <c r="B358" s="422"/>
      <c r="C358" s="422"/>
      <c r="D358" s="422"/>
      <c r="E358" s="422"/>
      <c r="F358" s="422"/>
      <c r="G358" s="124"/>
    </row>
    <row r="359" spans="1:7" ht="36" customHeight="1">
      <c r="A359" s="422"/>
      <c r="B359" s="422"/>
      <c r="C359" s="422"/>
      <c r="D359" s="422"/>
      <c r="E359" s="422"/>
      <c r="F359" s="422"/>
      <c r="G359" s="124"/>
    </row>
    <row r="360" spans="1:7" ht="36" customHeight="1">
      <c r="A360" s="422"/>
      <c r="B360" s="422"/>
      <c r="C360" s="422"/>
      <c r="D360" s="422"/>
      <c r="E360" s="422"/>
      <c r="F360" s="422"/>
      <c r="G360" s="124"/>
    </row>
    <row r="361" spans="1:7" ht="36" customHeight="1">
      <c r="A361" s="422"/>
      <c r="B361" s="422"/>
      <c r="C361" s="422"/>
      <c r="D361" s="422"/>
      <c r="E361" s="422"/>
      <c r="F361" s="422"/>
      <c r="G361" s="124"/>
    </row>
    <row r="362" spans="1:7" ht="36" customHeight="1">
      <c r="A362" s="422"/>
      <c r="B362" s="422"/>
      <c r="C362" s="422"/>
      <c r="D362" s="422"/>
      <c r="E362" s="422"/>
      <c r="F362" s="422"/>
      <c r="G362" s="124"/>
    </row>
    <row r="363" spans="1:7" ht="36" customHeight="1">
      <c r="A363" s="422"/>
      <c r="B363" s="422"/>
      <c r="C363" s="422"/>
      <c r="D363" s="422"/>
      <c r="E363" s="422"/>
      <c r="F363" s="422"/>
      <c r="G363" s="124"/>
    </row>
    <row r="364" spans="1:7" ht="36" customHeight="1">
      <c r="A364" s="422"/>
      <c r="B364" s="422"/>
      <c r="C364" s="422"/>
      <c r="D364" s="422"/>
      <c r="E364" s="422"/>
      <c r="F364" s="422"/>
      <c r="G364" s="124"/>
    </row>
    <row r="365" spans="1:7" ht="36" customHeight="1">
      <c r="A365" s="422"/>
      <c r="B365" s="422"/>
      <c r="C365" s="422"/>
      <c r="D365" s="422"/>
      <c r="E365" s="422"/>
      <c r="F365" s="422"/>
      <c r="G365" s="124"/>
    </row>
    <row r="366" spans="1:7" ht="36" customHeight="1">
      <c r="A366" s="422"/>
      <c r="B366" s="422"/>
      <c r="C366" s="422"/>
      <c r="D366" s="422"/>
      <c r="E366" s="422"/>
      <c r="F366" s="422"/>
      <c r="G366" s="124"/>
    </row>
    <row r="367" spans="1:7" ht="36" customHeight="1">
      <c r="A367" s="422"/>
      <c r="B367" s="422"/>
      <c r="C367" s="422"/>
      <c r="D367" s="422"/>
      <c r="E367" s="422"/>
      <c r="F367" s="422"/>
      <c r="G367" s="124"/>
    </row>
    <row r="368" spans="1:7" ht="72">
      <c r="A368" s="219"/>
      <c r="B368" s="319" t="s">
        <v>493</v>
      </c>
      <c r="C368" s="147"/>
      <c r="D368" s="147"/>
      <c r="E368" s="147"/>
      <c r="F368" s="147"/>
      <c r="G368" s="124"/>
    </row>
    <row r="369" spans="1:7" ht="13.5" customHeight="1">
      <c r="A369" s="146"/>
      <c r="B369" s="22"/>
      <c r="C369" s="147"/>
      <c r="D369" s="147"/>
      <c r="E369" s="147"/>
      <c r="F369" s="147"/>
      <c r="G369" s="124"/>
    </row>
    <row r="370" spans="1:7" ht="13.5" customHeight="1">
      <c r="A370" s="146"/>
      <c r="B370" s="22"/>
      <c r="C370" s="147"/>
      <c r="D370" s="147"/>
      <c r="E370" s="147"/>
      <c r="F370" s="147"/>
      <c r="G370" s="124"/>
    </row>
    <row r="371" spans="1:7" ht="77.25" thickBot="1">
      <c r="A371" s="136" t="s">
        <v>78</v>
      </c>
      <c r="B371" s="107" t="s">
        <v>494</v>
      </c>
      <c r="C371" s="137"/>
      <c r="D371" s="138"/>
      <c r="E371" s="138"/>
      <c r="F371" s="149"/>
      <c r="G371" s="124"/>
    </row>
    <row r="372" spans="1:7" ht="21.75" customHeight="1" thickBot="1">
      <c r="A372" s="140"/>
      <c r="B372" s="141"/>
      <c r="C372" s="142">
        <v>65</v>
      </c>
      <c r="D372" s="143" t="s">
        <v>5</v>
      </c>
      <c r="E372" s="144"/>
      <c r="F372" s="145">
        <f>C372*E372</f>
        <v>0</v>
      </c>
      <c r="G372" s="124"/>
    </row>
    <row r="373" spans="1:7" ht="15.75">
      <c r="A373" s="146"/>
      <c r="B373" s="22"/>
      <c r="C373" s="147"/>
      <c r="D373" s="147"/>
      <c r="E373" s="147"/>
      <c r="F373" s="147"/>
      <c r="G373" s="124"/>
    </row>
    <row r="374" spans="1:7" ht="77.25" thickBot="1">
      <c r="A374" s="136" t="s">
        <v>74</v>
      </c>
      <c r="B374" s="107" t="s">
        <v>495</v>
      </c>
      <c r="C374" s="137"/>
      <c r="D374" s="138"/>
      <c r="E374" s="138"/>
      <c r="F374" s="149"/>
      <c r="G374" s="124"/>
    </row>
    <row r="375" spans="1:7" ht="21.75" customHeight="1" thickBot="1">
      <c r="A375" s="140"/>
      <c r="B375" s="141" t="s">
        <v>496</v>
      </c>
      <c r="C375" s="142">
        <v>2</v>
      </c>
      <c r="D375" s="143" t="s">
        <v>9</v>
      </c>
      <c r="E375" s="144"/>
      <c r="F375" s="145">
        <f>C375*E375</f>
        <v>0</v>
      </c>
      <c r="G375" s="289"/>
    </row>
    <row r="376" spans="1:7" ht="21.75" customHeight="1" thickBot="1">
      <c r="A376" s="140"/>
      <c r="B376" s="141" t="s">
        <v>497</v>
      </c>
      <c r="C376" s="142">
        <v>2</v>
      </c>
      <c r="D376" s="143" t="s">
        <v>9</v>
      </c>
      <c r="E376" s="144"/>
      <c r="F376" s="145">
        <f>C376*E376</f>
        <v>0</v>
      </c>
      <c r="G376" s="289"/>
    </row>
    <row r="377" spans="1:7" ht="15.75">
      <c r="A377" s="146"/>
      <c r="B377" s="22"/>
      <c r="C377" s="147"/>
      <c r="D377" s="147"/>
      <c r="E377" s="147"/>
      <c r="F377" s="147"/>
      <c r="G377" s="124"/>
    </row>
    <row r="378" spans="1:7" ht="51.75" thickBot="1">
      <c r="A378" s="136" t="s">
        <v>75</v>
      </c>
      <c r="B378" s="107" t="s">
        <v>498</v>
      </c>
      <c r="C378" s="137"/>
      <c r="D378" s="138"/>
      <c r="E378" s="138"/>
      <c r="F378" s="149"/>
      <c r="G378" s="124"/>
    </row>
    <row r="379" spans="1:7" ht="21.75" customHeight="1" thickBot="1">
      <c r="A379" s="140"/>
      <c r="B379" s="141" t="s">
        <v>499</v>
      </c>
      <c r="C379" s="142">
        <v>1</v>
      </c>
      <c r="D379" s="143" t="s">
        <v>7</v>
      </c>
      <c r="E379" s="144"/>
      <c r="F379" s="145">
        <f>C379*E379</f>
        <v>0</v>
      </c>
      <c r="G379" s="124"/>
    </row>
    <row r="380" spans="1:7" ht="21.75" customHeight="1" thickBot="1">
      <c r="A380" s="140"/>
      <c r="B380" s="141" t="s">
        <v>500</v>
      </c>
      <c r="C380" s="142">
        <v>27</v>
      </c>
      <c r="D380" s="143" t="s">
        <v>6</v>
      </c>
      <c r="E380" s="144"/>
      <c r="F380" s="145">
        <f>C380*E380</f>
        <v>0</v>
      </c>
      <c r="G380" s="124"/>
    </row>
    <row r="381" spans="1:7" ht="15.75">
      <c r="A381" s="146"/>
      <c r="B381" s="22"/>
      <c r="C381" s="147"/>
      <c r="D381" s="147"/>
      <c r="E381" s="147"/>
      <c r="F381" s="147"/>
      <c r="G381" s="124"/>
    </row>
    <row r="382" spans="1:7" ht="39" thickBot="1">
      <c r="A382" s="136" t="s">
        <v>76</v>
      </c>
      <c r="B382" s="107" t="s">
        <v>501</v>
      </c>
      <c r="C382" s="137"/>
      <c r="D382" s="138"/>
      <c r="E382" s="138"/>
      <c r="F382" s="149"/>
      <c r="G382" s="124"/>
    </row>
    <row r="383" spans="1:7" ht="21.75" customHeight="1" thickBot="1">
      <c r="A383" s="140"/>
      <c r="B383" s="141"/>
      <c r="C383" s="142">
        <v>7</v>
      </c>
      <c r="D383" s="143" t="s">
        <v>6</v>
      </c>
      <c r="E383" s="144"/>
      <c r="F383" s="145">
        <f>C383*E383</f>
        <v>0</v>
      </c>
      <c r="G383" s="124"/>
    </row>
    <row r="384" spans="1:7" ht="15.75">
      <c r="A384" s="146"/>
      <c r="B384" s="22"/>
      <c r="C384" s="147"/>
      <c r="D384" s="147"/>
      <c r="E384" s="147"/>
      <c r="F384" s="147"/>
      <c r="G384" s="124"/>
    </row>
    <row r="385" spans="1:7" ht="90" thickBot="1">
      <c r="A385" s="136" t="s">
        <v>79</v>
      </c>
      <c r="B385" s="107" t="s">
        <v>502</v>
      </c>
      <c r="C385" s="137"/>
      <c r="D385" s="138"/>
      <c r="E385" s="138"/>
      <c r="F385" s="149"/>
      <c r="G385" s="124"/>
    </row>
    <row r="386" spans="1:7" ht="21.75" customHeight="1" thickBot="1">
      <c r="A386" s="140"/>
      <c r="B386" s="141"/>
      <c r="C386" s="142">
        <v>1</v>
      </c>
      <c r="D386" s="143" t="s">
        <v>7</v>
      </c>
      <c r="E386" s="144"/>
      <c r="F386" s="145">
        <f>C386*E386</f>
        <v>0</v>
      </c>
      <c r="G386" s="124"/>
    </row>
    <row r="387" spans="1:7" ht="15.75">
      <c r="A387" s="146"/>
      <c r="B387" s="22"/>
      <c r="C387" s="147"/>
      <c r="D387" s="147"/>
      <c r="E387" s="147"/>
      <c r="F387" s="147"/>
      <c r="G387" s="124"/>
    </row>
    <row r="388" spans="1:7" s="150" customFormat="1" ht="51.75" thickBot="1">
      <c r="A388" s="136" t="s">
        <v>77</v>
      </c>
      <c r="B388" s="175" t="s">
        <v>503</v>
      </c>
      <c r="C388" s="137"/>
      <c r="D388" s="182"/>
      <c r="E388" s="182"/>
      <c r="F388" s="183"/>
      <c r="G388" s="316"/>
    </row>
    <row r="389" spans="1:7" s="150" customFormat="1" ht="21.75" customHeight="1" thickBot="1">
      <c r="A389" s="297"/>
      <c r="B389" s="323"/>
      <c r="C389" s="298">
        <v>0.05</v>
      </c>
      <c r="D389" s="143"/>
      <c r="E389" s="144">
        <f>SUM(F368:F388)</f>
        <v>0</v>
      </c>
      <c r="F389" s="145">
        <f>C389*E389</f>
        <v>0</v>
      </c>
      <c r="G389" s="316"/>
    </row>
    <row r="390" spans="1:7" s="150" customFormat="1" ht="15.75">
      <c r="A390" s="146"/>
      <c r="B390" s="317"/>
      <c r="C390" s="317"/>
      <c r="D390" s="317"/>
      <c r="E390" s="317"/>
      <c r="F390" s="317"/>
      <c r="G390" s="316"/>
    </row>
    <row r="391" spans="1:7" ht="13.5" customHeight="1" thickBot="1">
      <c r="A391" s="146"/>
      <c r="B391" s="22"/>
      <c r="C391" s="147"/>
      <c r="D391" s="147"/>
      <c r="E391" s="147"/>
      <c r="F391" s="147"/>
      <c r="G391" s="124"/>
    </row>
    <row r="392" spans="1:7" s="150" customFormat="1" ht="16.5" thickBot="1">
      <c r="A392" s="220" t="s">
        <v>490</v>
      </c>
      <c r="B392" s="23" t="s">
        <v>491</v>
      </c>
      <c r="C392" s="400"/>
      <c r="D392" s="401"/>
      <c r="E392" s="222"/>
      <c r="F392" s="223">
        <f>SUM(F368:F391)</f>
        <v>0</v>
      </c>
      <c r="G392" s="316"/>
    </row>
    <row r="393" spans="1:7" ht="13.5" customHeight="1">
      <c r="A393" s="146"/>
      <c r="B393" s="22"/>
      <c r="C393" s="147"/>
      <c r="D393" s="147"/>
      <c r="E393" s="147"/>
      <c r="F393" s="147"/>
      <c r="G393" s="124"/>
    </row>
    <row r="396" spans="1:7" ht="18" customHeight="1">
      <c r="A396" s="161" t="s">
        <v>504</v>
      </c>
      <c r="B396" s="23" t="s">
        <v>505</v>
      </c>
      <c r="C396" s="150"/>
      <c r="D396" s="150"/>
      <c r="E396" s="150"/>
      <c r="F396" s="150"/>
      <c r="G396" s="139"/>
    </row>
    <row r="397" spans="1:7" ht="13.5" customHeight="1">
      <c r="A397" s="146"/>
      <c r="B397" s="22"/>
      <c r="C397" s="147"/>
      <c r="D397" s="147"/>
      <c r="E397" s="147"/>
      <c r="F397" s="147"/>
      <c r="G397" s="139"/>
    </row>
    <row r="398" spans="1:7" ht="27.75" customHeight="1">
      <c r="A398" s="410" t="s">
        <v>506</v>
      </c>
      <c r="B398" s="410"/>
      <c r="C398" s="410"/>
      <c r="D398" s="410"/>
      <c r="E398" s="410"/>
      <c r="F398" s="410"/>
      <c r="G398" s="139"/>
    </row>
    <row r="399" spans="1:7" ht="27.75" customHeight="1">
      <c r="A399" s="410"/>
      <c r="B399" s="410"/>
      <c r="C399" s="410"/>
      <c r="D399" s="410"/>
      <c r="E399" s="410"/>
      <c r="F399" s="410"/>
      <c r="G399" s="139"/>
    </row>
    <row r="400" spans="1:7" ht="27.75" customHeight="1">
      <c r="A400" s="410"/>
      <c r="B400" s="410"/>
      <c r="C400" s="410"/>
      <c r="D400" s="410"/>
      <c r="E400" s="410"/>
      <c r="F400" s="410"/>
      <c r="G400" s="139"/>
    </row>
    <row r="401" spans="1:7" ht="27.75" customHeight="1">
      <c r="A401" s="410"/>
      <c r="B401" s="410"/>
      <c r="C401" s="410"/>
      <c r="D401" s="410"/>
      <c r="E401" s="410"/>
      <c r="F401" s="410"/>
      <c r="G401" s="139"/>
    </row>
    <row r="402" spans="1:7" ht="27.75" customHeight="1">
      <c r="A402" s="410"/>
      <c r="B402" s="410"/>
      <c r="C402" s="410"/>
      <c r="D402" s="410"/>
      <c r="E402" s="410"/>
      <c r="F402" s="410"/>
      <c r="G402" s="139"/>
    </row>
    <row r="403" spans="1:7" ht="27.75" customHeight="1">
      <c r="A403" s="410"/>
      <c r="B403" s="410"/>
      <c r="C403" s="410"/>
      <c r="D403" s="410"/>
      <c r="E403" s="410"/>
      <c r="F403" s="410"/>
      <c r="G403" s="139"/>
    </row>
    <row r="404" spans="1:7" ht="27.75" customHeight="1">
      <c r="A404" s="410"/>
      <c r="B404" s="410"/>
      <c r="C404" s="410"/>
      <c r="D404" s="410"/>
      <c r="E404" s="410"/>
      <c r="F404" s="410"/>
      <c r="G404" s="139"/>
    </row>
    <row r="405" spans="1:7" ht="27.75" customHeight="1">
      <c r="A405" s="410"/>
      <c r="B405" s="410"/>
      <c r="C405" s="410"/>
      <c r="D405" s="410"/>
      <c r="E405" s="410"/>
      <c r="F405" s="410"/>
      <c r="G405" s="139"/>
    </row>
    <row r="406" spans="1:7" ht="27.75" customHeight="1">
      <c r="A406" s="410"/>
      <c r="B406" s="410"/>
      <c r="C406" s="410"/>
      <c r="D406" s="410"/>
      <c r="E406" s="410"/>
      <c r="F406" s="410"/>
      <c r="G406" s="139"/>
    </row>
    <row r="407" spans="1:7" ht="27.75" customHeight="1">
      <c r="A407" s="410"/>
      <c r="B407" s="410"/>
      <c r="C407" s="410"/>
      <c r="D407" s="410"/>
      <c r="E407" s="410"/>
      <c r="F407" s="410"/>
      <c r="G407" s="139"/>
    </row>
    <row r="408" spans="1:7" ht="27.75" customHeight="1">
      <c r="A408" s="410"/>
      <c r="B408" s="410"/>
      <c r="C408" s="410"/>
      <c r="D408" s="410"/>
      <c r="E408" s="410"/>
      <c r="F408" s="410"/>
      <c r="G408" s="139"/>
    </row>
    <row r="409" spans="1:7" ht="27.75" customHeight="1">
      <c r="A409" s="410"/>
      <c r="B409" s="410"/>
      <c r="C409" s="410"/>
      <c r="D409" s="410"/>
      <c r="E409" s="410"/>
      <c r="F409" s="410"/>
      <c r="G409" s="139"/>
    </row>
    <row r="410" spans="1:7" ht="27.75" customHeight="1">
      <c r="A410" s="410"/>
      <c r="B410" s="410"/>
      <c r="C410" s="410"/>
      <c r="D410" s="410"/>
      <c r="E410" s="410"/>
      <c r="F410" s="410"/>
      <c r="G410" s="139"/>
    </row>
    <row r="411" spans="1:7" ht="27.75" customHeight="1">
      <c r="A411" s="410"/>
      <c r="B411" s="410"/>
      <c r="C411" s="410"/>
      <c r="D411" s="410"/>
      <c r="E411" s="410"/>
      <c r="F411" s="410"/>
      <c r="G411" s="139"/>
    </row>
    <row r="412" spans="1:7" ht="27.75" customHeight="1">
      <c r="A412" s="410"/>
      <c r="B412" s="410"/>
      <c r="C412" s="410"/>
      <c r="D412" s="410"/>
      <c r="E412" s="410"/>
      <c r="F412" s="410"/>
      <c r="G412" s="139"/>
    </row>
    <row r="413" spans="1:7" ht="27.75" customHeight="1">
      <c r="A413" s="410"/>
      <c r="B413" s="410"/>
      <c r="C413" s="410"/>
      <c r="D413" s="410"/>
      <c r="E413" s="410"/>
      <c r="F413" s="410"/>
      <c r="G413" s="139"/>
    </row>
    <row r="414" spans="1:7" ht="27.75" customHeight="1">
      <c r="A414" s="410"/>
      <c r="B414" s="410"/>
      <c r="C414" s="410"/>
      <c r="D414" s="410"/>
      <c r="E414" s="410"/>
      <c r="F414" s="410"/>
      <c r="G414" s="139"/>
    </row>
    <row r="415" spans="1:7" ht="27.75" customHeight="1">
      <c r="A415" s="410"/>
      <c r="B415" s="410"/>
      <c r="C415" s="410"/>
      <c r="D415" s="410"/>
      <c r="E415" s="410"/>
      <c r="F415" s="410"/>
      <c r="G415" s="139"/>
    </row>
    <row r="416" spans="1:7" ht="42" customHeight="1">
      <c r="A416" s="410"/>
      <c r="B416" s="410"/>
      <c r="C416" s="410"/>
      <c r="D416" s="410"/>
      <c r="E416" s="410"/>
      <c r="F416" s="410"/>
      <c r="G416" s="139"/>
    </row>
    <row r="417" spans="1:7" ht="42" customHeight="1">
      <c r="A417" s="410"/>
      <c r="B417" s="410"/>
      <c r="C417" s="410"/>
      <c r="D417" s="410"/>
      <c r="E417" s="410"/>
      <c r="F417" s="410"/>
      <c r="G417" s="139"/>
    </row>
    <row r="418" spans="1:7" ht="6.75" customHeight="1">
      <c r="A418" s="219"/>
      <c r="B418" s="22"/>
      <c r="C418" s="147"/>
      <c r="D418" s="147"/>
      <c r="E418" s="147"/>
      <c r="F418" s="147"/>
      <c r="G418" s="139"/>
    </row>
    <row r="419" spans="1:7" ht="51">
      <c r="A419" s="146"/>
      <c r="B419" s="324" t="s">
        <v>507</v>
      </c>
      <c r="C419" s="147"/>
      <c r="D419" s="147"/>
      <c r="E419" s="147"/>
      <c r="F419" s="147"/>
      <c r="G419" s="139"/>
    </row>
    <row r="420" spans="1:7" ht="13.5" customHeight="1">
      <c r="A420" s="146"/>
      <c r="B420" s="22"/>
      <c r="C420" s="147"/>
      <c r="D420" s="147"/>
      <c r="E420" s="147"/>
      <c r="F420" s="147"/>
      <c r="G420" s="139"/>
    </row>
    <row r="421" spans="1:7" ht="13.5" customHeight="1">
      <c r="A421" s="146"/>
      <c r="B421" s="22"/>
      <c r="C421" s="147"/>
      <c r="D421" s="147"/>
      <c r="E421" s="147"/>
      <c r="F421" s="147"/>
      <c r="G421" s="139"/>
    </row>
    <row r="422" spans="1:7" s="218" customFormat="1" ht="115.5" thickBot="1">
      <c r="A422" s="136" t="s">
        <v>78</v>
      </c>
      <c r="B422" s="107" t="s">
        <v>508</v>
      </c>
      <c r="C422" s="325"/>
      <c r="D422" s="326"/>
      <c r="E422" s="326"/>
      <c r="F422" s="149"/>
    </row>
    <row r="423" spans="1:7" s="218" customFormat="1" ht="21" customHeight="1" thickBot="1">
      <c r="A423" s="327"/>
      <c r="B423" s="328"/>
      <c r="C423" s="142">
        <v>255</v>
      </c>
      <c r="D423" s="143" t="s">
        <v>5</v>
      </c>
      <c r="E423" s="144"/>
      <c r="F423" s="145">
        <f>C423*E423</f>
        <v>0</v>
      </c>
      <c r="G423" s="289"/>
    </row>
    <row r="424" spans="1:7" s="218" customFormat="1" ht="13.5" customHeight="1">
      <c r="A424" s="215"/>
      <c r="B424" s="216"/>
      <c r="C424" s="217"/>
      <c r="D424" s="217"/>
      <c r="E424" s="217"/>
      <c r="F424" s="147"/>
    </row>
    <row r="425" spans="1:7" s="218" customFormat="1" ht="115.5" thickBot="1">
      <c r="A425" s="136" t="s">
        <v>74</v>
      </c>
      <c r="B425" s="107" t="s">
        <v>509</v>
      </c>
      <c r="C425" s="325"/>
      <c r="D425" s="326"/>
      <c r="E425" s="326"/>
      <c r="F425" s="149"/>
    </row>
    <row r="426" spans="1:7" s="218" customFormat="1" ht="21" customHeight="1" thickBot="1">
      <c r="A426" s="327"/>
      <c r="B426" s="328"/>
      <c r="C426" s="142">
        <v>82.5</v>
      </c>
      <c r="D426" s="143" t="s">
        <v>5</v>
      </c>
      <c r="E426" s="144"/>
      <c r="F426" s="145">
        <f>C426*E426</f>
        <v>0</v>
      </c>
      <c r="G426" s="289"/>
    </row>
    <row r="427" spans="1:7" s="218" customFormat="1" ht="13.5" customHeight="1">
      <c r="A427" s="215"/>
      <c r="B427" s="216"/>
      <c r="C427" s="217"/>
      <c r="D427" s="217"/>
      <c r="E427" s="217"/>
      <c r="F427" s="147"/>
    </row>
    <row r="428" spans="1:7" s="218" customFormat="1" ht="204.75" thickBot="1">
      <c r="A428" s="136" t="s">
        <v>75</v>
      </c>
      <c r="B428" s="107" t="s">
        <v>510</v>
      </c>
      <c r="C428" s="325"/>
      <c r="D428" s="326"/>
      <c r="E428" s="326"/>
      <c r="F428" s="149"/>
    </row>
    <row r="429" spans="1:7" s="218" customFormat="1" ht="21" customHeight="1" thickBot="1">
      <c r="A429" s="327"/>
      <c r="B429" s="328"/>
      <c r="C429" s="142">
        <v>2220</v>
      </c>
      <c r="D429" s="143" t="s">
        <v>5</v>
      </c>
      <c r="E429" s="144"/>
      <c r="F429" s="145">
        <f>C429*E429</f>
        <v>0</v>
      </c>
    </row>
    <row r="430" spans="1:7" s="218" customFormat="1" ht="13.5" customHeight="1">
      <c r="A430" s="215"/>
      <c r="B430" s="216"/>
      <c r="C430" s="217"/>
      <c r="D430" s="217"/>
      <c r="E430" s="217"/>
      <c r="F430" s="147"/>
    </row>
    <row r="431" spans="1:7" s="218" customFormat="1" ht="77.25" thickBot="1">
      <c r="A431" s="136" t="s">
        <v>76</v>
      </c>
      <c r="B431" s="107" t="s">
        <v>511</v>
      </c>
      <c r="C431" s="325"/>
      <c r="D431" s="326"/>
      <c r="E431" s="326"/>
      <c r="F431" s="149"/>
    </row>
    <row r="432" spans="1:7" s="218" customFormat="1" ht="21" customHeight="1" thickBot="1">
      <c r="A432" s="327"/>
      <c r="B432" s="328"/>
      <c r="C432" s="142">
        <v>550</v>
      </c>
      <c r="D432" s="143" t="s">
        <v>5</v>
      </c>
      <c r="E432" s="144"/>
      <c r="F432" s="145">
        <f>C432*E432</f>
        <v>0</v>
      </c>
      <c r="G432" s="289"/>
    </row>
    <row r="433" spans="1:7" s="218" customFormat="1" ht="13.5" customHeight="1">
      <c r="A433" s="215"/>
      <c r="B433" s="216"/>
      <c r="C433" s="217"/>
      <c r="D433" s="217"/>
      <c r="E433" s="217"/>
      <c r="F433" s="147"/>
    </row>
    <row r="434" spans="1:7" s="150" customFormat="1" ht="51.75" thickBot="1">
      <c r="A434" s="136" t="s">
        <v>79</v>
      </c>
      <c r="B434" s="175" t="s">
        <v>512</v>
      </c>
      <c r="C434" s="137"/>
      <c r="D434" s="182"/>
      <c r="E434" s="182"/>
      <c r="F434" s="183"/>
    </row>
    <row r="435" spans="1:7" s="150" customFormat="1" ht="21.75" customHeight="1" thickBot="1">
      <c r="A435" s="297"/>
      <c r="B435" s="141"/>
      <c r="C435" s="298">
        <v>0.05</v>
      </c>
      <c r="D435" s="143"/>
      <c r="E435" s="144">
        <f>SUM(F419:F434)</f>
        <v>0</v>
      </c>
      <c r="F435" s="145">
        <f>C435*E435</f>
        <v>0</v>
      </c>
    </row>
    <row r="436" spans="1:7" s="150" customFormat="1" ht="15">
      <c r="A436" s="146"/>
      <c r="B436" s="299"/>
      <c r="C436" s="299"/>
      <c r="D436" s="299"/>
      <c r="E436" s="299"/>
      <c r="F436" s="299"/>
    </row>
    <row r="437" spans="1:7" ht="13.5" customHeight="1" thickBot="1">
      <c r="A437" s="146"/>
      <c r="B437" s="22"/>
      <c r="C437" s="147"/>
      <c r="D437" s="147"/>
      <c r="E437" s="147"/>
      <c r="F437" s="147"/>
      <c r="G437" s="139"/>
    </row>
    <row r="438" spans="1:7" ht="21" customHeight="1" thickBot="1">
      <c r="A438" s="220" t="s">
        <v>504</v>
      </c>
      <c r="B438" s="23" t="s">
        <v>505</v>
      </c>
      <c r="C438" s="400" t="s">
        <v>3</v>
      </c>
      <c r="D438" s="401"/>
      <c r="E438" s="222"/>
      <c r="F438" s="223">
        <f>SUM(F418:F437)</f>
        <v>0</v>
      </c>
      <c r="G438" s="139"/>
    </row>
    <row r="442" spans="1:7" ht="18.75" customHeight="1">
      <c r="A442" s="161" t="s">
        <v>513</v>
      </c>
      <c r="B442" s="23" t="s">
        <v>514</v>
      </c>
      <c r="C442" s="150"/>
      <c r="D442" s="150"/>
      <c r="E442" s="150"/>
      <c r="F442" s="150"/>
      <c r="G442" s="124"/>
    </row>
    <row r="443" spans="1:7" ht="13.5" customHeight="1">
      <c r="A443" s="146"/>
      <c r="B443" s="22"/>
      <c r="C443" s="147"/>
      <c r="D443" s="147"/>
      <c r="E443" s="147"/>
      <c r="F443" s="147"/>
      <c r="G443" s="124"/>
    </row>
    <row r="444" spans="1:7" ht="73.5" customHeight="1">
      <c r="A444" s="410" t="s">
        <v>515</v>
      </c>
      <c r="B444" s="410"/>
      <c r="C444" s="410"/>
      <c r="D444" s="410"/>
      <c r="E444" s="410"/>
      <c r="F444" s="410"/>
      <c r="G444" s="124"/>
    </row>
    <row r="445" spans="1:7" ht="73.5" customHeight="1">
      <c r="A445" s="410"/>
      <c r="B445" s="410"/>
      <c r="C445" s="410"/>
      <c r="D445" s="410"/>
      <c r="E445" s="410"/>
      <c r="F445" s="410"/>
      <c r="G445" s="124"/>
    </row>
    <row r="446" spans="1:7" ht="73.5" customHeight="1">
      <c r="A446" s="410"/>
      <c r="B446" s="410"/>
      <c r="C446" s="410"/>
      <c r="D446" s="410"/>
      <c r="E446" s="410"/>
      <c r="F446" s="410"/>
      <c r="G446" s="124"/>
    </row>
    <row r="447" spans="1:7" ht="73.5" customHeight="1">
      <c r="A447" s="410"/>
      <c r="B447" s="410"/>
      <c r="C447" s="410"/>
      <c r="D447" s="410"/>
      <c r="E447" s="410"/>
      <c r="F447" s="410"/>
      <c r="G447" s="124"/>
    </row>
    <row r="448" spans="1:7" ht="73.5" customHeight="1">
      <c r="A448" s="410"/>
      <c r="B448" s="410"/>
      <c r="C448" s="410"/>
      <c r="D448" s="410"/>
      <c r="E448" s="410"/>
      <c r="F448" s="410"/>
      <c r="G448" s="124"/>
    </row>
    <row r="449" spans="1:7" ht="73.5" customHeight="1">
      <c r="A449" s="410"/>
      <c r="B449" s="410"/>
      <c r="C449" s="410"/>
      <c r="D449" s="410"/>
      <c r="E449" s="410"/>
      <c r="F449" s="410"/>
      <c r="G449" s="124"/>
    </row>
    <row r="450" spans="1:7" ht="73.5" customHeight="1">
      <c r="A450" s="410"/>
      <c r="B450" s="410"/>
      <c r="C450" s="410"/>
      <c r="D450" s="410"/>
      <c r="E450" s="410"/>
      <c r="F450" s="410"/>
      <c r="G450" s="124"/>
    </row>
    <row r="451" spans="1:7" ht="13.5" customHeight="1">
      <c r="A451" s="146"/>
      <c r="B451" s="22"/>
      <c r="C451" s="147"/>
      <c r="D451" s="147"/>
      <c r="E451" s="147"/>
      <c r="F451" s="147"/>
      <c r="G451" s="124"/>
    </row>
    <row r="452" spans="1:7" ht="13.5" customHeight="1">
      <c r="A452" s="329"/>
      <c r="B452" s="330"/>
      <c r="C452" s="331"/>
      <c r="D452" s="331"/>
      <c r="E452" s="331"/>
      <c r="F452" s="331"/>
      <c r="G452" s="124"/>
    </row>
    <row r="453" spans="1:7" s="5" customFormat="1" ht="173.25" customHeight="1">
      <c r="A453" s="247" t="s">
        <v>78</v>
      </c>
      <c r="B453" s="411" t="s">
        <v>516</v>
      </c>
      <c r="C453" s="248"/>
      <c r="D453" s="249"/>
      <c r="E453" s="250"/>
      <c r="F453" s="251"/>
      <c r="G453" s="135"/>
    </row>
    <row r="454" spans="1:7" s="5" customFormat="1" ht="165" customHeight="1">
      <c r="A454" s="332"/>
      <c r="B454" s="425"/>
      <c r="C454" s="333"/>
      <c r="D454" s="242"/>
      <c r="E454" s="250"/>
      <c r="F454" s="334"/>
      <c r="G454" s="135"/>
    </row>
    <row r="455" spans="1:7" s="5" customFormat="1" ht="158.25" customHeight="1" thickBot="1">
      <c r="A455" s="252"/>
      <c r="B455" s="412"/>
      <c r="C455" s="253"/>
      <c r="D455" s="242"/>
      <c r="E455" s="250"/>
      <c r="F455" s="254"/>
      <c r="G455" s="335"/>
    </row>
    <row r="456" spans="1:7" s="5" customFormat="1" ht="18.75" customHeight="1" thickBot="1">
      <c r="A456" s="255"/>
      <c r="B456" s="151" t="s">
        <v>517</v>
      </c>
      <c r="C456" s="256">
        <v>53</v>
      </c>
      <c r="D456" s="257" t="s">
        <v>5</v>
      </c>
      <c r="E456" s="258"/>
      <c r="F456" s="145">
        <f>C456*E456</f>
        <v>0</v>
      </c>
      <c r="G456" s="289"/>
    </row>
    <row r="457" spans="1:7" s="5" customFormat="1" ht="18.75" customHeight="1" thickBot="1">
      <c r="A457" s="259"/>
      <c r="B457" s="260" t="s">
        <v>518</v>
      </c>
      <c r="C457" s="256">
        <v>53</v>
      </c>
      <c r="D457" s="257" t="s">
        <v>5</v>
      </c>
      <c r="E457" s="258"/>
      <c r="F457" s="145">
        <f>C457*E457</f>
        <v>0</v>
      </c>
      <c r="G457" s="289"/>
    </row>
    <row r="458" spans="1:7" s="5" customFormat="1" ht="15">
      <c r="A458" s="336"/>
      <c r="B458" s="337"/>
      <c r="C458" s="79"/>
      <c r="D458" s="338"/>
      <c r="E458" s="338"/>
      <c r="F458" s="79"/>
      <c r="G458" s="244"/>
    </row>
    <row r="459" spans="1:7" s="5" customFormat="1" ht="51.75" thickBot="1">
      <c r="A459" s="73" t="s">
        <v>74</v>
      </c>
      <c r="B459" s="352" t="s">
        <v>519</v>
      </c>
      <c r="C459" s="339"/>
      <c r="D459" s="12"/>
      <c r="E459" s="12"/>
      <c r="F459" s="17"/>
      <c r="G459" s="116"/>
    </row>
    <row r="460" spans="1:7" s="5" customFormat="1" ht="21" customHeight="1" thickBot="1">
      <c r="A460" s="76"/>
      <c r="B460" s="4"/>
      <c r="C460" s="77">
        <v>50</v>
      </c>
      <c r="D460" s="18" t="s">
        <v>6</v>
      </c>
      <c r="E460" s="340"/>
      <c r="F460" s="145">
        <f>C460*E460</f>
        <v>0</v>
      </c>
      <c r="G460" s="289"/>
    </row>
    <row r="461" spans="1:7" s="5" customFormat="1" ht="15.75">
      <c r="A461" s="78"/>
      <c r="B461" s="1"/>
      <c r="C461" s="2"/>
      <c r="D461" s="2"/>
      <c r="E461" s="2"/>
      <c r="F461" s="2"/>
      <c r="G461" s="116"/>
    </row>
    <row r="462" spans="1:7" s="5" customFormat="1" ht="77.25" thickBot="1">
      <c r="A462" s="73" t="s">
        <v>75</v>
      </c>
      <c r="B462" s="352" t="s">
        <v>520</v>
      </c>
      <c r="C462" s="339"/>
      <c r="D462" s="12"/>
      <c r="E462" s="12"/>
      <c r="F462" s="17"/>
      <c r="G462" s="116"/>
    </row>
    <row r="463" spans="1:7" s="5" customFormat="1" ht="21" customHeight="1" thickBot="1">
      <c r="A463" s="76"/>
      <c r="B463" s="4"/>
      <c r="C463" s="77">
        <v>9</v>
      </c>
      <c r="D463" s="18" t="s">
        <v>5</v>
      </c>
      <c r="E463" s="19"/>
      <c r="F463" s="145">
        <f>C463*E463</f>
        <v>0</v>
      </c>
      <c r="G463" s="116"/>
    </row>
    <row r="464" spans="1:7" s="5" customFormat="1" ht="15.75">
      <c r="A464" s="78"/>
      <c r="B464" s="1"/>
      <c r="C464" s="2"/>
      <c r="D464" s="2"/>
      <c r="E464" s="2"/>
      <c r="F464" s="2"/>
      <c r="G464" s="116"/>
    </row>
    <row r="465" spans="1:7" s="150" customFormat="1" ht="39" thickBot="1">
      <c r="A465" s="136" t="s">
        <v>76</v>
      </c>
      <c r="B465" s="175" t="s">
        <v>521</v>
      </c>
      <c r="C465" s="137"/>
      <c r="D465" s="182"/>
      <c r="E465" s="182"/>
      <c r="F465" s="183"/>
      <c r="G465" s="316"/>
    </row>
    <row r="466" spans="1:7" s="150" customFormat="1" ht="21.75" customHeight="1" thickBot="1">
      <c r="A466" s="297"/>
      <c r="B466" s="141"/>
      <c r="C466" s="298">
        <v>0.05</v>
      </c>
      <c r="D466" s="143"/>
      <c r="E466" s="144">
        <f>SUM(F451:F465)</f>
        <v>0</v>
      </c>
      <c r="F466" s="145">
        <f>C466*E466</f>
        <v>0</v>
      </c>
      <c r="G466" s="316"/>
    </row>
    <row r="467" spans="1:7" s="150" customFormat="1" ht="15.75">
      <c r="A467" s="146"/>
      <c r="B467" s="299"/>
      <c r="C467" s="299"/>
      <c r="D467" s="299"/>
      <c r="E467" s="299"/>
      <c r="F467" s="299"/>
      <c r="G467" s="316"/>
    </row>
    <row r="468" spans="1:7" ht="13.5" customHeight="1" thickBot="1">
      <c r="A468" s="146"/>
      <c r="B468" s="22"/>
      <c r="C468" s="147"/>
      <c r="D468" s="147"/>
      <c r="E468" s="147"/>
      <c r="F468" s="147"/>
      <c r="G468" s="124"/>
    </row>
    <row r="469" spans="1:7" ht="21" customHeight="1" thickBot="1">
      <c r="A469" s="220" t="s">
        <v>513</v>
      </c>
      <c r="B469" s="23" t="s">
        <v>514</v>
      </c>
      <c r="C469" s="400" t="s">
        <v>3</v>
      </c>
      <c r="D469" s="401"/>
      <c r="E469" s="222"/>
      <c r="F469" s="223">
        <f>SUM(F451:F468)</f>
        <v>0</v>
      </c>
      <c r="G469" s="124"/>
    </row>
    <row r="470" spans="1:7" ht="13.5" customHeight="1">
      <c r="A470" s="146"/>
      <c r="B470" s="22"/>
      <c r="C470" s="147"/>
      <c r="D470" s="147"/>
      <c r="E470" s="147"/>
      <c r="F470" s="147"/>
      <c r="G470" s="124"/>
    </row>
    <row r="473" spans="1:7" s="5" customFormat="1" ht="18" customHeight="1">
      <c r="A473" s="71" t="s">
        <v>522</v>
      </c>
      <c r="B473" s="9" t="s">
        <v>523</v>
      </c>
      <c r="C473"/>
      <c r="D473"/>
      <c r="E473"/>
      <c r="F473"/>
    </row>
    <row r="474" spans="1:7" s="5" customFormat="1" ht="13.5" customHeight="1">
      <c r="A474" s="78"/>
      <c r="B474" s="1"/>
      <c r="C474" s="2"/>
      <c r="D474" s="2"/>
      <c r="E474" s="2"/>
      <c r="F474" s="2"/>
    </row>
    <row r="475" spans="1:7" s="5" customFormat="1" ht="13.5" customHeight="1">
      <c r="A475" s="341"/>
      <c r="B475" s="1"/>
      <c r="C475" s="2"/>
      <c r="D475" s="2"/>
      <c r="E475" s="2"/>
      <c r="F475" s="2"/>
    </row>
    <row r="476" spans="1:7" s="5" customFormat="1" ht="30.75" customHeight="1">
      <c r="A476" s="403" t="s">
        <v>524</v>
      </c>
      <c r="B476" s="403"/>
      <c r="C476" s="403"/>
      <c r="D476" s="403"/>
      <c r="E476" s="403"/>
      <c r="F476" s="403"/>
    </row>
    <row r="477" spans="1:7" s="5" customFormat="1" ht="30.75" customHeight="1">
      <c r="A477" s="403"/>
      <c r="B477" s="403"/>
      <c r="C477" s="403"/>
      <c r="D477" s="403"/>
      <c r="E477" s="403"/>
      <c r="F477" s="403"/>
    </row>
    <row r="478" spans="1:7" s="5" customFormat="1" ht="30.75" customHeight="1">
      <c r="A478" s="403"/>
      <c r="B478" s="403"/>
      <c r="C478" s="403"/>
      <c r="D478" s="403"/>
      <c r="E478" s="403"/>
      <c r="F478" s="403"/>
    </row>
    <row r="479" spans="1:7" s="5" customFormat="1" ht="30.75" customHeight="1">
      <c r="A479" s="403"/>
      <c r="B479" s="403"/>
      <c r="C479" s="403"/>
      <c r="D479" s="403"/>
      <c r="E479" s="403"/>
      <c r="F479" s="403"/>
    </row>
    <row r="480" spans="1:7" s="5" customFormat="1" ht="30.75" customHeight="1">
      <c r="A480" s="403"/>
      <c r="B480" s="403"/>
      <c r="C480" s="403"/>
      <c r="D480" s="403"/>
      <c r="E480" s="403"/>
      <c r="F480" s="403"/>
    </row>
    <row r="481" spans="1:6" s="5" customFormat="1" ht="30.75" customHeight="1">
      <c r="A481" s="403"/>
      <c r="B481" s="403"/>
      <c r="C481" s="403"/>
      <c r="D481" s="403"/>
      <c r="E481" s="403"/>
      <c r="F481" s="403"/>
    </row>
    <row r="482" spans="1:6" s="5" customFormat="1" ht="30.75" customHeight="1">
      <c r="A482" s="403"/>
      <c r="B482" s="403"/>
      <c r="C482" s="403"/>
      <c r="D482" s="403"/>
      <c r="E482" s="403"/>
      <c r="F482" s="403"/>
    </row>
    <row r="483" spans="1:6" s="5" customFormat="1" ht="30.75" customHeight="1">
      <c r="A483" s="403"/>
      <c r="B483" s="403"/>
      <c r="C483" s="403"/>
      <c r="D483" s="403"/>
      <c r="E483" s="403"/>
      <c r="F483" s="403"/>
    </row>
    <row r="484" spans="1:6" s="5" customFormat="1" ht="30.75" customHeight="1">
      <c r="A484" s="403"/>
      <c r="B484" s="403"/>
      <c r="C484" s="403"/>
      <c r="D484" s="403"/>
      <c r="E484" s="403"/>
      <c r="F484" s="403"/>
    </row>
    <row r="485" spans="1:6" s="5" customFormat="1" ht="30.75" customHeight="1">
      <c r="A485" s="403"/>
      <c r="B485" s="403"/>
      <c r="C485" s="403"/>
      <c r="D485" s="403"/>
      <c r="E485" s="403"/>
      <c r="F485" s="403"/>
    </row>
    <row r="486" spans="1:6" s="5" customFormat="1" ht="30.75" customHeight="1">
      <c r="A486" s="403"/>
      <c r="B486" s="403"/>
      <c r="C486" s="403"/>
      <c r="D486" s="403"/>
      <c r="E486" s="403"/>
      <c r="F486" s="403"/>
    </row>
    <row r="487" spans="1:6" s="5" customFormat="1" ht="30.75" customHeight="1">
      <c r="A487" s="403"/>
      <c r="B487" s="403"/>
      <c r="C487" s="403"/>
      <c r="D487" s="403"/>
      <c r="E487" s="403"/>
      <c r="F487" s="403"/>
    </row>
    <row r="488" spans="1:6" s="5" customFormat="1" ht="30.75" customHeight="1">
      <c r="A488" s="403"/>
      <c r="B488" s="403"/>
      <c r="C488" s="403"/>
      <c r="D488" s="403"/>
      <c r="E488" s="403"/>
      <c r="F488" s="403"/>
    </row>
    <row r="489" spans="1:6" s="5" customFormat="1" ht="30.75" customHeight="1">
      <c r="A489" s="403"/>
      <c r="B489" s="403"/>
      <c r="C489" s="403"/>
      <c r="D489" s="403"/>
      <c r="E489" s="403"/>
      <c r="F489" s="403"/>
    </row>
    <row r="490" spans="1:6" s="5" customFormat="1" ht="30.75" customHeight="1">
      <c r="A490" s="403"/>
      <c r="B490" s="403"/>
      <c r="C490" s="403"/>
      <c r="D490" s="403"/>
      <c r="E490" s="403"/>
      <c r="F490" s="403"/>
    </row>
    <row r="491" spans="1:6" s="5" customFormat="1" ht="30.75" customHeight="1">
      <c r="A491" s="403"/>
      <c r="B491" s="403"/>
      <c r="C491" s="403"/>
      <c r="D491" s="403"/>
      <c r="E491" s="403"/>
      <c r="F491" s="403"/>
    </row>
    <row r="492" spans="1:6" s="5" customFormat="1" ht="30.75" customHeight="1">
      <c r="A492" s="403"/>
      <c r="B492" s="403"/>
      <c r="C492" s="403"/>
      <c r="D492" s="403"/>
      <c r="E492" s="403"/>
      <c r="F492" s="403"/>
    </row>
    <row r="493" spans="1:6" s="5" customFormat="1" ht="30.75" customHeight="1">
      <c r="A493" s="403"/>
      <c r="B493" s="403"/>
      <c r="C493" s="403"/>
      <c r="D493" s="403"/>
      <c r="E493" s="403"/>
      <c r="F493" s="403"/>
    </row>
    <row r="494" spans="1:6" s="5" customFormat="1" ht="30.75" customHeight="1">
      <c r="A494" s="403"/>
      <c r="B494" s="403"/>
      <c r="C494" s="403"/>
      <c r="D494" s="403"/>
      <c r="E494" s="403"/>
      <c r="F494" s="403"/>
    </row>
    <row r="495" spans="1:6" s="5" customFormat="1" ht="13.5" customHeight="1">
      <c r="A495" s="61"/>
      <c r="B495" s="1"/>
      <c r="C495" s="2"/>
      <c r="D495" s="2"/>
      <c r="E495" s="2"/>
      <c r="F495" s="2"/>
    </row>
    <row r="496" spans="1:6" s="5" customFormat="1" ht="55.5" customHeight="1">
      <c r="A496" s="61"/>
      <c r="B496" s="342" t="s">
        <v>525</v>
      </c>
      <c r="C496" s="2"/>
      <c r="D496" s="2"/>
      <c r="E496" s="2"/>
      <c r="F496" s="2"/>
    </row>
    <row r="497" spans="1:7" s="5" customFormat="1" ht="13.5" customHeight="1">
      <c r="A497" s="78"/>
      <c r="B497" s="1"/>
      <c r="C497" s="2"/>
      <c r="D497" s="2"/>
      <c r="E497" s="2"/>
      <c r="F497" s="2"/>
    </row>
    <row r="498" spans="1:7" s="5" customFormat="1" ht="13.5" customHeight="1">
      <c r="A498" s="78"/>
      <c r="B498" s="1"/>
      <c r="C498" s="2"/>
      <c r="D498" s="2"/>
      <c r="E498" s="2"/>
      <c r="F498" s="2"/>
    </row>
    <row r="499" spans="1:7" s="5" customFormat="1" ht="128.25" thickBot="1">
      <c r="A499" s="73" t="s">
        <v>78</v>
      </c>
      <c r="B499" s="10" t="s">
        <v>526</v>
      </c>
      <c r="C499" s="339"/>
      <c r="D499" s="12"/>
      <c r="E499" s="12"/>
      <c r="F499" s="17"/>
    </row>
    <row r="500" spans="1:7" s="5" customFormat="1" ht="22.5" customHeight="1" thickBot="1">
      <c r="A500" s="76"/>
      <c r="B500" s="4" t="s">
        <v>527</v>
      </c>
      <c r="C500" s="77">
        <v>5585</v>
      </c>
      <c r="D500" s="18" t="s">
        <v>5</v>
      </c>
      <c r="E500" s="19"/>
      <c r="F500" s="20">
        <f>C500*E500</f>
        <v>0</v>
      </c>
      <c r="G500" s="318"/>
    </row>
    <row r="501" spans="1:7" s="5" customFormat="1" ht="22.5" customHeight="1" thickBot="1">
      <c r="A501" s="76"/>
      <c r="B501" s="4" t="s">
        <v>528</v>
      </c>
      <c r="C501" s="77">
        <v>898</v>
      </c>
      <c r="D501" s="18" t="s">
        <v>5</v>
      </c>
      <c r="E501" s="19"/>
      <c r="F501" s="20">
        <f>C501*E501</f>
        <v>0</v>
      </c>
      <c r="G501" s="318"/>
    </row>
    <row r="502" spans="1:7" s="5" customFormat="1" ht="13.5" customHeight="1">
      <c r="A502" s="78"/>
      <c r="B502" s="1" t="s">
        <v>114</v>
      </c>
      <c r="C502" s="2"/>
      <c r="D502" s="2"/>
      <c r="E502" s="2"/>
      <c r="F502" s="2"/>
    </row>
    <row r="503" spans="1:7" s="5" customFormat="1" ht="77.25" thickBot="1">
      <c r="A503" s="73" t="s">
        <v>74</v>
      </c>
      <c r="B503" s="10" t="s">
        <v>529</v>
      </c>
      <c r="C503" s="339"/>
      <c r="D503" s="12"/>
      <c r="E503" s="12"/>
      <c r="F503" s="17"/>
    </row>
    <row r="504" spans="1:7" s="5" customFormat="1" ht="20.25" customHeight="1" thickBot="1">
      <c r="A504" s="76"/>
      <c r="B504" s="4"/>
      <c r="C504" s="77">
        <v>123</v>
      </c>
      <c r="D504" s="18" t="s">
        <v>5</v>
      </c>
      <c r="E504" s="19"/>
      <c r="F504" s="20">
        <f>C504*E504</f>
        <v>0</v>
      </c>
      <c r="G504" s="318"/>
    </row>
    <row r="505" spans="1:7" s="5" customFormat="1" ht="13.5" customHeight="1">
      <c r="A505" s="78"/>
      <c r="B505" s="1"/>
      <c r="C505" s="2"/>
      <c r="D505" s="2"/>
      <c r="E505" s="2"/>
      <c r="F505" s="2"/>
    </row>
    <row r="506" spans="1:7" s="5" customFormat="1" ht="64.5" thickBot="1">
      <c r="A506" s="73" t="s">
        <v>75</v>
      </c>
      <c r="B506" s="10" t="s">
        <v>530</v>
      </c>
      <c r="C506" s="339"/>
      <c r="D506" s="12"/>
      <c r="E506" s="12"/>
      <c r="F506" s="17"/>
    </row>
    <row r="507" spans="1:7" s="5" customFormat="1" ht="20.25" customHeight="1" thickBot="1">
      <c r="A507" s="76"/>
      <c r="B507" s="4"/>
      <c r="C507" s="77">
        <v>1765</v>
      </c>
      <c r="D507" s="18" t="s">
        <v>5</v>
      </c>
      <c r="E507" s="19"/>
      <c r="F507" s="20">
        <f>C507*E507</f>
        <v>0</v>
      </c>
      <c r="G507" s="318"/>
    </row>
    <row r="508" spans="1:7" s="5" customFormat="1" ht="15">
      <c r="A508" s="78"/>
      <c r="B508" s="1"/>
      <c r="C508" s="2"/>
      <c r="D508" s="2"/>
      <c r="E508" s="2"/>
      <c r="F508" s="2"/>
    </row>
    <row r="509" spans="1:7" customFormat="1" ht="51.75" thickBot="1">
      <c r="A509" s="73" t="s">
        <v>76</v>
      </c>
      <c r="B509" s="106" t="s">
        <v>531</v>
      </c>
      <c r="C509" s="343"/>
      <c r="D509" s="344"/>
      <c r="E509" s="344"/>
      <c r="F509" s="345"/>
    </row>
    <row r="510" spans="1:7" customFormat="1" ht="21.75" customHeight="1" thickBot="1">
      <c r="A510" s="346"/>
      <c r="B510" s="80"/>
      <c r="C510" s="347">
        <v>0.05</v>
      </c>
      <c r="D510" s="348"/>
      <c r="E510" s="19">
        <f>SUM(F495:F509)</f>
        <v>0</v>
      </c>
      <c r="F510" s="20">
        <f>C510*E510</f>
        <v>0</v>
      </c>
    </row>
    <row r="511" spans="1:7" customFormat="1" ht="15">
      <c r="A511" s="78"/>
      <c r="B511" s="349"/>
      <c r="C511" s="349"/>
      <c r="D511" s="349"/>
      <c r="E511" s="349"/>
      <c r="F511" s="299"/>
    </row>
    <row r="512" spans="1:7" s="5" customFormat="1" ht="13.5" customHeight="1" thickBot="1">
      <c r="A512" s="78"/>
      <c r="B512" s="1"/>
      <c r="C512" s="2"/>
      <c r="D512" s="2"/>
      <c r="E512" s="2"/>
      <c r="F512" s="2"/>
    </row>
    <row r="513" spans="1:6" s="5" customFormat="1" ht="21" customHeight="1" thickBot="1">
      <c r="A513" s="81" t="s">
        <v>522</v>
      </c>
      <c r="B513" s="9" t="s">
        <v>523</v>
      </c>
      <c r="C513" s="404" t="s">
        <v>3</v>
      </c>
      <c r="D513" s="405"/>
      <c r="E513" s="82"/>
      <c r="F513" s="83">
        <f>SUM(F496:F512)</f>
        <v>0</v>
      </c>
    </row>
  </sheetData>
  <sheetProtection algorithmName="SHA-512" hashValue="iwplaDa3iomqZUfaVCyT6juG0E5hNN6yfReXw3ufAVwSKm/tvnDP9ENJpxjj132Ajtvo+yLH3twimGEpNrWJpw==" saltValue="tQxRF2Xg10mEO62kc99tUg==" spinCount="100000" sheet="1" objects="1" scenarios="1"/>
  <protectedRanges>
    <protectedRange sqref="E1:E153 E157:E1048576" name="Obseg1"/>
    <protectedRange sqref="E154:E156" name="Obseg1_2"/>
  </protectedRanges>
  <mergeCells count="22">
    <mergeCell ref="B453:B455"/>
    <mergeCell ref="C469:D469"/>
    <mergeCell ref="A476:F494"/>
    <mergeCell ref="C513:D513"/>
    <mergeCell ref="C345:D345"/>
    <mergeCell ref="A352:F367"/>
    <mergeCell ref="C392:D392"/>
    <mergeCell ref="A398:F417"/>
    <mergeCell ref="C438:D438"/>
    <mergeCell ref="A444:F450"/>
    <mergeCell ref="A315:F333"/>
    <mergeCell ref="A30:F30"/>
    <mergeCell ref="C81:D81"/>
    <mergeCell ref="A88:F98"/>
    <mergeCell ref="A99:F104"/>
    <mergeCell ref="C163:D163"/>
    <mergeCell ref="A169:F196"/>
    <mergeCell ref="A197:F216"/>
    <mergeCell ref="C238:D238"/>
    <mergeCell ref="A244:F255"/>
    <mergeCell ref="A260:F260"/>
    <mergeCell ref="C309:D309"/>
  </mergeCells>
  <conditionalFormatting sqref="F1:F3 F12 F310:F312 F347:F348 F338:F340 F394:F395 F471:F472 F514:F65940 F25:F26 E80:F81 F237:F241 F437:F441 F143:F145 F162:F168 F499:F500 F132 F197:F216 F502">
    <cfRule type="cellIs" dxfId="175" priority="175" stopIfTrue="1" operator="equal">
      <formula>0</formula>
    </cfRule>
  </conditionalFormatting>
  <conditionalFormatting sqref="E27:F33">
    <cfRule type="cellIs" dxfId="174" priority="174" stopIfTrue="1" operator="equal">
      <formula>0</formula>
    </cfRule>
  </conditionalFormatting>
  <conditionalFormatting sqref="F82:F84">
    <cfRule type="cellIs" dxfId="173" priority="173" stopIfTrue="1" operator="equal">
      <formula>0</formula>
    </cfRule>
  </conditionalFormatting>
  <conditionalFormatting sqref="F85:F106">
    <cfRule type="cellIs" dxfId="172" priority="172" stopIfTrue="1" operator="equal">
      <formula>0</formula>
    </cfRule>
  </conditionalFormatting>
  <conditionalFormatting sqref="F313:F337 F341:F346">
    <cfRule type="cellIs" dxfId="171" priority="168" stopIfTrue="1" operator="equal">
      <formula>0</formula>
    </cfRule>
  </conditionalFormatting>
  <conditionalFormatting sqref="F308:F309 F242:F255">
    <cfRule type="cellIs" dxfId="170" priority="171" stopIfTrue="1" operator="equal">
      <formula>0</formula>
    </cfRule>
  </conditionalFormatting>
  <conditionalFormatting sqref="F256">
    <cfRule type="cellIs" dxfId="169" priority="170" stopIfTrue="1" operator="equal">
      <formula>0</formula>
    </cfRule>
  </conditionalFormatting>
  <conditionalFormatting sqref="F256">
    <cfRule type="cellIs" dxfId="168" priority="169" stopIfTrue="1" operator="equal">
      <formula>0</formula>
    </cfRule>
  </conditionalFormatting>
  <conditionalFormatting sqref="F391:F393 F349:F370">
    <cfRule type="cellIs" dxfId="167" priority="164" stopIfTrue="1" operator="equal">
      <formula>0</formula>
    </cfRule>
  </conditionalFormatting>
  <conditionalFormatting sqref="F396:F421">
    <cfRule type="cellIs" dxfId="166" priority="163" stopIfTrue="1" operator="equal">
      <formula>0</formula>
    </cfRule>
  </conditionalFormatting>
  <conditionalFormatting sqref="F473:F498 F509:F513">
    <cfRule type="cellIs" dxfId="165" priority="161" stopIfTrue="1" operator="equal">
      <formula>0</formula>
    </cfRule>
  </conditionalFormatting>
  <conditionalFormatting sqref="F14">
    <cfRule type="cellIs" dxfId="164" priority="154" stopIfTrue="1" operator="equal">
      <formula>0</formula>
    </cfRule>
  </conditionalFormatting>
  <conditionalFormatting sqref="F506:F508">
    <cfRule type="cellIs" dxfId="163" priority="155" stopIfTrue="1" operator="equal">
      <formula>0</formula>
    </cfRule>
  </conditionalFormatting>
  <conditionalFormatting sqref="F341:F342">
    <cfRule type="cellIs" dxfId="162" priority="166" stopIfTrue="1" operator="equal">
      <formula>0</formula>
    </cfRule>
    <cfRule type="cellIs" dxfId="161" priority="167" stopIfTrue="1" operator="equal">
      <formula>0</formula>
    </cfRule>
  </conditionalFormatting>
  <conditionalFormatting sqref="E342">
    <cfRule type="cellIs" dxfId="160" priority="165" stopIfTrue="1" operator="equal">
      <formula>0</formula>
    </cfRule>
  </conditionalFormatting>
  <conditionalFormatting sqref="F442:F452 F468:F470">
    <cfRule type="cellIs" dxfId="159" priority="162" stopIfTrue="1" operator="equal">
      <formula>0</formula>
    </cfRule>
  </conditionalFormatting>
  <conditionalFormatting sqref="F509:F511">
    <cfRule type="cellIs" dxfId="158" priority="160" stopIfTrue="1" operator="equal">
      <formula>0</formula>
    </cfRule>
  </conditionalFormatting>
  <conditionalFormatting sqref="F509:F511">
    <cfRule type="cellIs" dxfId="157" priority="159" stopIfTrue="1" operator="equal">
      <formula>0</formula>
    </cfRule>
  </conditionalFormatting>
  <conditionalFormatting sqref="F16">
    <cfRule type="cellIs" dxfId="156" priority="153" stopIfTrue="1" operator="equal">
      <formula>0</formula>
    </cfRule>
  </conditionalFormatting>
  <conditionalFormatting sqref="F509:F510">
    <cfRule type="cellIs" dxfId="155" priority="157" stopIfTrue="1" operator="equal">
      <formula>0</formula>
    </cfRule>
    <cfRule type="cellIs" dxfId="154" priority="158" stopIfTrue="1" operator="equal">
      <formula>0</formula>
    </cfRule>
  </conditionalFormatting>
  <conditionalFormatting sqref="E510">
    <cfRule type="cellIs" dxfId="153" priority="156" stopIfTrue="1" operator="equal">
      <formula>0</formula>
    </cfRule>
  </conditionalFormatting>
  <conditionalFormatting sqref="F18">
    <cfRule type="cellIs" dxfId="152" priority="152" stopIfTrue="1" operator="equal">
      <formula>0</formula>
    </cfRule>
  </conditionalFormatting>
  <conditionalFormatting sqref="F20">
    <cfRule type="cellIs" dxfId="151" priority="151" stopIfTrue="1" operator="equal">
      <formula>0</formula>
    </cfRule>
  </conditionalFormatting>
  <conditionalFormatting sqref="F22">
    <cfRule type="cellIs" dxfId="150" priority="150" stopIfTrue="1" operator="equal">
      <formula>0</formula>
    </cfRule>
  </conditionalFormatting>
  <conditionalFormatting sqref="F24">
    <cfRule type="cellIs" dxfId="149" priority="149" stopIfTrue="1" operator="equal">
      <formula>0</formula>
    </cfRule>
  </conditionalFormatting>
  <conditionalFormatting sqref="E69:F70 E73:F73 E77:F79 F65:F66 E37:F39 F68">
    <cfRule type="cellIs" dxfId="148" priority="148" stopIfTrue="1" operator="equal">
      <formula>0</formula>
    </cfRule>
  </conditionalFormatting>
  <conditionalFormatting sqref="E65:E66 E68">
    <cfRule type="cellIs" dxfId="147" priority="147" stopIfTrue="1" operator="equal">
      <formula>0</formula>
    </cfRule>
  </conditionalFormatting>
  <conditionalFormatting sqref="E72:F72">
    <cfRule type="cellIs" dxfId="146" priority="146" stopIfTrue="1" operator="equal">
      <formula>0</formula>
    </cfRule>
  </conditionalFormatting>
  <conditionalFormatting sqref="E46:E48">
    <cfRule type="cellIs" dxfId="145" priority="141" stopIfTrue="1" operator="equal">
      <formula>0</formula>
    </cfRule>
  </conditionalFormatting>
  <conditionalFormatting sqref="F75">
    <cfRule type="cellIs" dxfId="144" priority="143" stopIfTrue="1" operator="equal">
      <formula>0</formula>
    </cfRule>
  </conditionalFormatting>
  <conditionalFormatting sqref="E75">
    <cfRule type="cellIs" dxfId="143" priority="144" stopIfTrue="1" operator="equal">
      <formula>0</formula>
    </cfRule>
  </conditionalFormatting>
  <conditionalFormatting sqref="E74:F74 E76:F76">
    <cfRule type="cellIs" dxfId="142" priority="145" stopIfTrue="1" operator="equal">
      <formula>0</formula>
    </cfRule>
  </conditionalFormatting>
  <conditionalFormatting sqref="F46:F48">
    <cfRule type="cellIs" dxfId="141" priority="142" stopIfTrue="1" operator="equal">
      <formula>0</formula>
    </cfRule>
  </conditionalFormatting>
  <conditionalFormatting sqref="E71:F71">
    <cfRule type="cellIs" dxfId="140" priority="140" stopIfTrue="1" operator="equal">
      <formula>0</formula>
    </cfRule>
  </conditionalFormatting>
  <conditionalFormatting sqref="F110:F111 F114">
    <cfRule type="cellIs" dxfId="139" priority="137" stopIfTrue="1" operator="equal">
      <formula>0</formula>
    </cfRule>
  </conditionalFormatting>
  <conditionalFormatting sqref="F146:F148">
    <cfRule type="cellIs" dxfId="138" priority="138" stopIfTrue="1" operator="equal">
      <formula>0</formula>
    </cfRule>
  </conditionalFormatting>
  <conditionalFormatting sqref="F107:F109 F115:F117 F149:F153 F157:F161">
    <cfRule type="cellIs" dxfId="137" priority="139" stopIfTrue="1" operator="equal">
      <formula>0</formula>
    </cfRule>
  </conditionalFormatting>
  <conditionalFormatting sqref="F120">
    <cfRule type="cellIs" dxfId="136" priority="135" stopIfTrue="1" operator="equal">
      <formula>0</formula>
    </cfRule>
  </conditionalFormatting>
  <conditionalFormatting sqref="F118:F119 F121">
    <cfRule type="cellIs" dxfId="135" priority="136" stopIfTrue="1" operator="equal">
      <formula>0</formula>
    </cfRule>
  </conditionalFormatting>
  <conditionalFormatting sqref="F122:F124">
    <cfRule type="cellIs" dxfId="134" priority="134" stopIfTrue="1" operator="equal">
      <formula>0</formula>
    </cfRule>
  </conditionalFormatting>
  <conditionalFormatting sqref="F125:F127">
    <cfRule type="cellIs" dxfId="133" priority="133" stopIfTrue="1" operator="equal">
      <formula>0</formula>
    </cfRule>
  </conditionalFormatting>
  <conditionalFormatting sqref="F234:F236 F228">
    <cfRule type="cellIs" dxfId="132" priority="132" stopIfTrue="1" operator="equal">
      <formula>0</formula>
    </cfRule>
  </conditionalFormatting>
  <conditionalFormatting sqref="F234:F236">
    <cfRule type="cellIs" dxfId="131" priority="131" stopIfTrue="1" operator="equal">
      <formula>0</formula>
    </cfRule>
  </conditionalFormatting>
  <conditionalFormatting sqref="F234:F235">
    <cfRule type="cellIs" dxfId="130" priority="129" stopIfTrue="1" operator="equal">
      <formula>0</formula>
    </cfRule>
    <cfRule type="cellIs" dxfId="129" priority="130" stopIfTrue="1" operator="equal">
      <formula>0</formula>
    </cfRule>
  </conditionalFormatting>
  <conditionalFormatting sqref="E235">
    <cfRule type="cellIs" dxfId="128" priority="128" stopIfTrue="1" operator="equal">
      <formula>0</formula>
    </cfRule>
  </conditionalFormatting>
  <conditionalFormatting sqref="F226:F227">
    <cfRule type="cellIs" dxfId="127" priority="127" stopIfTrue="1" operator="equal">
      <formula>0</formula>
    </cfRule>
  </conditionalFormatting>
  <conditionalFormatting sqref="F305">
    <cfRule type="cellIs" dxfId="126" priority="126" stopIfTrue="1" operator="equal">
      <formula>0</formula>
    </cfRule>
  </conditionalFormatting>
  <conditionalFormatting sqref="F305">
    <cfRule type="cellIs" dxfId="125" priority="124" stopIfTrue="1" operator="equal">
      <formula>0</formula>
    </cfRule>
    <cfRule type="cellIs" dxfId="124" priority="125" stopIfTrue="1" operator="equal">
      <formula>0</formula>
    </cfRule>
  </conditionalFormatting>
  <conditionalFormatting sqref="E306">
    <cfRule type="cellIs" dxfId="123" priority="123" stopIfTrue="1" operator="equal">
      <formula>0</formula>
    </cfRule>
  </conditionalFormatting>
  <conditionalFormatting sqref="F307">
    <cfRule type="cellIs" dxfId="122" priority="118" stopIfTrue="1" operator="equal">
      <formula>0</formula>
    </cfRule>
  </conditionalFormatting>
  <conditionalFormatting sqref="F307">
    <cfRule type="cellIs" dxfId="121" priority="122" stopIfTrue="1" operator="equal">
      <formula>0</formula>
    </cfRule>
  </conditionalFormatting>
  <conditionalFormatting sqref="F307">
    <cfRule type="cellIs" dxfId="120" priority="121" stopIfTrue="1" operator="equal">
      <formula>0</formula>
    </cfRule>
  </conditionalFormatting>
  <conditionalFormatting sqref="F307">
    <cfRule type="cellIs" dxfId="119" priority="120" stopIfTrue="1" operator="equal">
      <formula>0</formula>
    </cfRule>
  </conditionalFormatting>
  <conditionalFormatting sqref="F307">
    <cfRule type="cellIs" dxfId="118" priority="119" stopIfTrue="1" operator="equal">
      <formula>0</formula>
    </cfRule>
  </conditionalFormatting>
  <conditionalFormatting sqref="F306">
    <cfRule type="cellIs" dxfId="117" priority="117" stopIfTrue="1" operator="equal">
      <formula>0</formula>
    </cfRule>
  </conditionalFormatting>
  <conditionalFormatting sqref="F306">
    <cfRule type="cellIs" dxfId="116" priority="116" stopIfTrue="1" operator="equal">
      <formula>0</formula>
    </cfRule>
  </conditionalFormatting>
  <conditionalFormatting sqref="F259">
    <cfRule type="cellIs" dxfId="115" priority="115" stopIfTrue="1" operator="equal">
      <formula>0</formula>
    </cfRule>
  </conditionalFormatting>
  <conditionalFormatting sqref="F259">
    <cfRule type="cellIs" dxfId="114" priority="114" stopIfTrue="1" operator="equal">
      <formula>0</formula>
    </cfRule>
  </conditionalFormatting>
  <conditionalFormatting sqref="F275:F277">
    <cfRule type="cellIs" dxfId="113" priority="113" stopIfTrue="1" operator="equal">
      <formula>0</formula>
    </cfRule>
  </conditionalFormatting>
  <conditionalFormatting sqref="F275:F277">
    <cfRule type="cellIs" dxfId="112" priority="112" stopIfTrue="1" operator="equal">
      <formula>0</formula>
    </cfRule>
  </conditionalFormatting>
  <conditionalFormatting sqref="F269:F271">
    <cfRule type="cellIs" dxfId="111" priority="111" stopIfTrue="1" operator="equal">
      <formula>0</formula>
    </cfRule>
  </conditionalFormatting>
  <conditionalFormatting sqref="F269:F271">
    <cfRule type="cellIs" dxfId="110" priority="110" stopIfTrue="1" operator="equal">
      <formula>0</formula>
    </cfRule>
  </conditionalFormatting>
  <conditionalFormatting sqref="F262">
    <cfRule type="cellIs" dxfId="109" priority="109" stopIfTrue="1" operator="equal">
      <formula>0</formula>
    </cfRule>
  </conditionalFormatting>
  <conditionalFormatting sqref="F261">
    <cfRule type="cellIs" dxfId="108" priority="108" stopIfTrue="1" operator="equal">
      <formula>0</formula>
    </cfRule>
  </conditionalFormatting>
  <conditionalFormatting sqref="F281:F283">
    <cfRule type="cellIs" dxfId="107" priority="107" stopIfTrue="1" operator="equal">
      <formula>0</formula>
    </cfRule>
  </conditionalFormatting>
  <conditionalFormatting sqref="F281:F283">
    <cfRule type="cellIs" dxfId="106" priority="106" stopIfTrue="1" operator="equal">
      <formula>0</formula>
    </cfRule>
  </conditionalFormatting>
  <conditionalFormatting sqref="F278:F280">
    <cfRule type="cellIs" dxfId="105" priority="104" stopIfTrue="1" operator="equal">
      <formula>0</formula>
    </cfRule>
  </conditionalFormatting>
  <conditionalFormatting sqref="F257:F258">
    <cfRule type="cellIs" dxfId="104" priority="105" stopIfTrue="1" operator="equal">
      <formula>0</formula>
    </cfRule>
  </conditionalFormatting>
  <conditionalFormatting sqref="F278:F280">
    <cfRule type="cellIs" dxfId="103" priority="103" stopIfTrue="1" operator="equal">
      <formula>0</formula>
    </cfRule>
  </conditionalFormatting>
  <conditionalFormatting sqref="F388">
    <cfRule type="cellIs" dxfId="102" priority="102" stopIfTrue="1" operator="equal">
      <formula>0</formula>
    </cfRule>
  </conditionalFormatting>
  <conditionalFormatting sqref="F388">
    <cfRule type="cellIs" dxfId="101" priority="100" stopIfTrue="1" operator="equal">
      <formula>0</formula>
    </cfRule>
    <cfRule type="cellIs" dxfId="100" priority="101" stopIfTrue="1" operator="equal">
      <formula>0</formula>
    </cfRule>
  </conditionalFormatting>
  <conditionalFormatting sqref="E389">
    <cfRule type="cellIs" dxfId="99" priority="99" stopIfTrue="1" operator="equal">
      <formula>0</formula>
    </cfRule>
  </conditionalFormatting>
  <conditionalFormatting sqref="F390">
    <cfRule type="cellIs" dxfId="98" priority="94" stopIfTrue="1" operator="equal">
      <formula>0</formula>
    </cfRule>
  </conditionalFormatting>
  <conditionalFormatting sqref="F390">
    <cfRule type="cellIs" dxfId="97" priority="98" stopIfTrue="1" operator="equal">
      <formula>0</formula>
    </cfRule>
  </conditionalFormatting>
  <conditionalFormatting sqref="F390">
    <cfRule type="cellIs" dxfId="96" priority="97" stopIfTrue="1" operator="equal">
      <formula>0</formula>
    </cfRule>
  </conditionalFormatting>
  <conditionalFormatting sqref="F390">
    <cfRule type="cellIs" dxfId="95" priority="96" stopIfTrue="1" operator="equal">
      <formula>0</formula>
    </cfRule>
  </conditionalFormatting>
  <conditionalFormatting sqref="F390">
    <cfRule type="cellIs" dxfId="94" priority="95" stopIfTrue="1" operator="equal">
      <formula>0</formula>
    </cfRule>
  </conditionalFormatting>
  <conditionalFormatting sqref="F389">
    <cfRule type="cellIs" dxfId="93" priority="93" stopIfTrue="1" operator="equal">
      <formula>0</formula>
    </cfRule>
  </conditionalFormatting>
  <conditionalFormatting sqref="F374 F376:F377">
    <cfRule type="cellIs" dxfId="92" priority="92" stopIfTrue="1" operator="equal">
      <formula>0</formula>
    </cfRule>
  </conditionalFormatting>
  <conditionalFormatting sqref="F374 F376:F377">
    <cfRule type="cellIs" dxfId="91" priority="91" stopIfTrue="1" operator="equal">
      <formula>0</formula>
    </cfRule>
  </conditionalFormatting>
  <conditionalFormatting sqref="F434:F436 F422:F427">
    <cfRule type="cellIs" dxfId="90" priority="90" stopIfTrue="1" operator="equal">
      <formula>0</formula>
    </cfRule>
  </conditionalFormatting>
  <conditionalFormatting sqref="F434:F436">
    <cfRule type="cellIs" dxfId="89" priority="89" stopIfTrue="1" operator="equal">
      <formula>0</formula>
    </cfRule>
  </conditionalFormatting>
  <conditionalFormatting sqref="F434:F435">
    <cfRule type="cellIs" dxfId="88" priority="87" stopIfTrue="1" operator="equal">
      <formula>0</formula>
    </cfRule>
    <cfRule type="cellIs" dxfId="87" priority="88" stopIfTrue="1" operator="equal">
      <formula>0</formula>
    </cfRule>
  </conditionalFormatting>
  <conditionalFormatting sqref="E435">
    <cfRule type="cellIs" dxfId="86" priority="86" stopIfTrue="1" operator="equal">
      <formula>0</formula>
    </cfRule>
  </conditionalFormatting>
  <conditionalFormatting sqref="F431:F433">
    <cfRule type="cellIs" dxfId="85" priority="85" stopIfTrue="1" operator="equal">
      <formula>0</formula>
    </cfRule>
  </conditionalFormatting>
  <conditionalFormatting sqref="F465 F467">
    <cfRule type="cellIs" dxfId="84" priority="84" stopIfTrue="1" operator="equal">
      <formula>0</formula>
    </cfRule>
  </conditionalFormatting>
  <conditionalFormatting sqref="F465 F467">
    <cfRule type="cellIs" dxfId="83" priority="83" stopIfTrue="1" operator="equal">
      <formula>0</formula>
    </cfRule>
  </conditionalFormatting>
  <conditionalFormatting sqref="F465">
    <cfRule type="cellIs" dxfId="82" priority="81" stopIfTrue="1" operator="equal">
      <formula>0</formula>
    </cfRule>
    <cfRule type="cellIs" dxfId="81" priority="82" stopIfTrue="1" operator="equal">
      <formula>0</formula>
    </cfRule>
  </conditionalFormatting>
  <conditionalFormatting sqref="E466">
    <cfRule type="cellIs" dxfId="80" priority="80" stopIfTrue="1" operator="equal">
      <formula>0</formula>
    </cfRule>
  </conditionalFormatting>
  <conditionalFormatting sqref="F466">
    <cfRule type="cellIs" dxfId="79" priority="79" stopIfTrue="1" operator="equal">
      <formula>0</formula>
    </cfRule>
  </conditionalFormatting>
  <conditionalFormatting sqref="F453:F455 F458">
    <cfRule type="cellIs" dxfId="78" priority="78" stopIfTrue="1" operator="equal">
      <formula>0</formula>
    </cfRule>
  </conditionalFormatting>
  <conditionalFormatting sqref="F457">
    <cfRule type="cellIs" dxfId="77" priority="77" stopIfTrue="1" operator="equal">
      <formula>0</formula>
    </cfRule>
  </conditionalFormatting>
  <conditionalFormatting sqref="F456">
    <cfRule type="cellIs" dxfId="76" priority="76" stopIfTrue="1" operator="equal">
      <formula>0</formula>
    </cfRule>
  </conditionalFormatting>
  <conditionalFormatting sqref="F460">
    <cfRule type="cellIs" dxfId="75" priority="74" stopIfTrue="1" operator="equal">
      <formula>0</formula>
    </cfRule>
  </conditionalFormatting>
  <conditionalFormatting sqref="E460">
    <cfRule type="cellIs" dxfId="74" priority="75" stopIfTrue="1" operator="equal">
      <formula>0</formula>
    </cfRule>
  </conditionalFormatting>
  <conditionalFormatting sqref="F136:F138">
    <cfRule type="cellIs" dxfId="73" priority="73" stopIfTrue="1" operator="equal">
      <formula>0</formula>
    </cfRule>
  </conditionalFormatting>
  <conditionalFormatting sqref="F142">
    <cfRule type="cellIs" dxfId="72" priority="72" stopIfTrue="1" operator="equal">
      <formula>0</formula>
    </cfRule>
  </conditionalFormatting>
  <conditionalFormatting sqref="F133">
    <cfRule type="cellIs" dxfId="71" priority="71" stopIfTrue="1" operator="equal">
      <formula>0</formula>
    </cfRule>
  </conditionalFormatting>
  <conditionalFormatting sqref="F141">
    <cfRule type="cellIs" dxfId="70" priority="70" stopIfTrue="1" operator="equal">
      <formula>0</formula>
    </cfRule>
  </conditionalFormatting>
  <conditionalFormatting sqref="F375">
    <cfRule type="cellIs" dxfId="69" priority="69" stopIfTrue="1" operator="equal">
      <formula>0</formula>
    </cfRule>
  </conditionalFormatting>
  <conditionalFormatting sqref="F135">
    <cfRule type="cellIs" dxfId="68" priority="66" stopIfTrue="1" operator="equal">
      <formula>0</formula>
    </cfRule>
  </conditionalFormatting>
  <conditionalFormatting sqref="F375">
    <cfRule type="cellIs" dxfId="67" priority="68" stopIfTrue="1" operator="equal">
      <formula>0</formula>
    </cfRule>
  </conditionalFormatting>
  <conditionalFormatting sqref="E52:F54">
    <cfRule type="cellIs" dxfId="66" priority="67" stopIfTrue="1" operator="equal">
      <formula>0</formula>
    </cfRule>
  </conditionalFormatting>
  <conditionalFormatting sqref="F217:F219 F223:F225">
    <cfRule type="cellIs" dxfId="65" priority="64" stopIfTrue="1" operator="equal">
      <formula>0</formula>
    </cfRule>
  </conditionalFormatting>
  <conditionalFormatting sqref="F139">
    <cfRule type="cellIs" dxfId="64" priority="65" stopIfTrue="1" operator="equal">
      <formula>0</formula>
    </cfRule>
  </conditionalFormatting>
  <conditionalFormatting sqref="F220:F222">
    <cfRule type="cellIs" dxfId="63" priority="63" stopIfTrue="1" operator="equal">
      <formula>0</formula>
    </cfRule>
  </conditionalFormatting>
  <conditionalFormatting sqref="F287:F289">
    <cfRule type="cellIs" dxfId="62" priority="59" stopIfTrue="1" operator="equal">
      <formula>0</formula>
    </cfRule>
  </conditionalFormatting>
  <conditionalFormatting sqref="F169:F196">
    <cfRule type="cellIs" dxfId="61" priority="61" stopIfTrue="1" operator="equal">
      <formula>0</formula>
    </cfRule>
  </conditionalFormatting>
  <conditionalFormatting sqref="F219">
    <cfRule type="cellIs" dxfId="60" priority="62" stopIfTrue="1" operator="equal">
      <formula>21449.93</formula>
    </cfRule>
  </conditionalFormatting>
  <conditionalFormatting sqref="F293:F295">
    <cfRule type="cellIs" dxfId="59" priority="58" stopIfTrue="1" operator="equal">
      <formula>0</formula>
    </cfRule>
  </conditionalFormatting>
  <conditionalFormatting sqref="F287:F289">
    <cfRule type="cellIs" dxfId="58" priority="60" stopIfTrue="1" operator="equal">
      <formula>0</formula>
    </cfRule>
  </conditionalFormatting>
  <conditionalFormatting sqref="F296:F298">
    <cfRule type="cellIs" dxfId="57" priority="56" stopIfTrue="1" operator="equal">
      <formula>0</formula>
    </cfRule>
  </conditionalFormatting>
  <conditionalFormatting sqref="F293:F295">
    <cfRule type="cellIs" dxfId="56" priority="57" stopIfTrue="1" operator="equal">
      <formula>0</formula>
    </cfRule>
  </conditionalFormatting>
  <conditionalFormatting sqref="F371:F373">
    <cfRule type="cellIs" dxfId="55" priority="54" stopIfTrue="1" operator="equal">
      <formula>0</formula>
    </cfRule>
  </conditionalFormatting>
  <conditionalFormatting sqref="F428:F430">
    <cfRule type="cellIs" dxfId="54" priority="52" stopIfTrue="1" operator="equal">
      <formula>0</formula>
    </cfRule>
  </conditionalFormatting>
  <conditionalFormatting sqref="F296:F298">
    <cfRule type="cellIs" dxfId="53" priority="55" stopIfTrue="1" operator="equal">
      <formula>0</formula>
    </cfRule>
  </conditionalFormatting>
  <conditionalFormatting sqref="F371:F373">
    <cfRule type="cellIs" dxfId="52" priority="53" stopIfTrue="1" operator="equal">
      <formula>0</formula>
    </cfRule>
  </conditionalFormatting>
  <conditionalFormatting sqref="F463">
    <cfRule type="cellIs" dxfId="51" priority="50" stopIfTrue="1" operator="equal">
      <formula>0</formula>
    </cfRule>
  </conditionalFormatting>
  <conditionalFormatting sqref="E34:F36">
    <cfRule type="cellIs" dxfId="50" priority="48" stopIfTrue="1" operator="equal">
      <formula>0</formula>
    </cfRule>
  </conditionalFormatting>
  <conditionalFormatting sqref="E463">
    <cfRule type="cellIs" dxfId="49" priority="51" stopIfTrue="1" operator="equal">
      <formula>0</formula>
    </cfRule>
  </conditionalFormatting>
  <conditionalFormatting sqref="E40:F42">
    <cfRule type="cellIs" dxfId="48" priority="47" stopIfTrue="1" operator="equal">
      <formula>0</formula>
    </cfRule>
  </conditionalFormatting>
  <conditionalFormatting sqref="F501">
    <cfRule type="cellIs" dxfId="47" priority="49" stopIfTrue="1" operator="equal">
      <formula>0</formula>
    </cfRule>
  </conditionalFormatting>
  <conditionalFormatting sqref="E61 E63:E64">
    <cfRule type="cellIs" dxfId="46" priority="43" stopIfTrue="1" operator="equal">
      <formula>0</formula>
    </cfRule>
  </conditionalFormatting>
  <conditionalFormatting sqref="E49:F51">
    <cfRule type="cellIs" dxfId="45" priority="45" stopIfTrue="1" operator="equal">
      <formula>0</formula>
    </cfRule>
  </conditionalFormatting>
  <conditionalFormatting sqref="E43:F45">
    <cfRule type="cellIs" dxfId="44" priority="46" stopIfTrue="1" operator="equal">
      <formula>0</formula>
    </cfRule>
  </conditionalFormatting>
  <conditionalFormatting sqref="E62">
    <cfRule type="cellIs" dxfId="43" priority="41" stopIfTrue="1" operator="equal">
      <formula>0</formula>
    </cfRule>
  </conditionalFormatting>
  <conditionalFormatting sqref="F61 F63:F64">
    <cfRule type="cellIs" dxfId="42" priority="44" stopIfTrue="1" operator="equal">
      <formula>0</formula>
    </cfRule>
  </conditionalFormatting>
  <conditionalFormatting sqref="E67">
    <cfRule type="cellIs" dxfId="41" priority="39" stopIfTrue="1" operator="equal">
      <formula>0</formula>
    </cfRule>
  </conditionalFormatting>
  <conditionalFormatting sqref="F62">
    <cfRule type="cellIs" dxfId="40" priority="42" stopIfTrue="1" operator="equal">
      <formula>0</formula>
    </cfRule>
  </conditionalFormatting>
  <conditionalFormatting sqref="E55:F57">
    <cfRule type="cellIs" dxfId="39" priority="37" stopIfTrue="1" operator="equal">
      <formula>0</formula>
    </cfRule>
  </conditionalFormatting>
  <conditionalFormatting sqref="F67">
    <cfRule type="cellIs" dxfId="38" priority="40" stopIfTrue="1" operator="equal">
      <formula>0</formula>
    </cfRule>
  </conditionalFormatting>
  <conditionalFormatting sqref="E58:F60">
    <cfRule type="cellIs" dxfId="37" priority="38" stopIfTrue="1" operator="equal">
      <formula>0</formula>
    </cfRule>
  </conditionalFormatting>
  <conditionalFormatting sqref="F112">
    <cfRule type="cellIs" dxfId="36" priority="36" stopIfTrue="1" operator="equal">
      <formula>0</formula>
    </cfRule>
  </conditionalFormatting>
  <conditionalFormatting sqref="F113">
    <cfRule type="cellIs" dxfId="35" priority="35" stopIfTrue="1" operator="equal">
      <formula>0</formula>
    </cfRule>
  </conditionalFormatting>
  <conditionalFormatting sqref="F128 F131">
    <cfRule type="cellIs" dxfId="34" priority="34" stopIfTrue="1" operator="equal">
      <formula>0</formula>
    </cfRule>
  </conditionalFormatting>
  <conditionalFormatting sqref="F129">
    <cfRule type="cellIs" dxfId="33" priority="33" stopIfTrue="1" operator="equal">
      <formula>0</formula>
    </cfRule>
  </conditionalFormatting>
  <conditionalFormatting sqref="F130">
    <cfRule type="cellIs" dxfId="32" priority="32" stopIfTrue="1" operator="equal">
      <formula>0</formula>
    </cfRule>
  </conditionalFormatting>
  <conditionalFormatting sqref="F134">
    <cfRule type="cellIs" dxfId="31" priority="31" stopIfTrue="1" operator="equal">
      <formula>0</formula>
    </cfRule>
  </conditionalFormatting>
  <conditionalFormatting sqref="F140">
    <cfRule type="cellIs" dxfId="30" priority="30" stopIfTrue="1" operator="equal">
      <formula>0</formula>
    </cfRule>
  </conditionalFormatting>
  <conditionalFormatting sqref="F229:F230 F233">
    <cfRule type="cellIs" dxfId="29" priority="29" stopIfTrue="1" operator="equal">
      <formula>0</formula>
    </cfRule>
  </conditionalFormatting>
  <conditionalFormatting sqref="F231">
    <cfRule type="cellIs" dxfId="28" priority="28" stopIfTrue="1" operator="equal">
      <formula>0</formula>
    </cfRule>
  </conditionalFormatting>
  <conditionalFormatting sqref="F232">
    <cfRule type="cellIs" dxfId="27" priority="27" stopIfTrue="1" operator="equal">
      <formula>0</formula>
    </cfRule>
  </conditionalFormatting>
  <conditionalFormatting sqref="F263:F265">
    <cfRule type="cellIs" dxfId="26" priority="26" stopIfTrue="1" operator="equal">
      <formula>0</formula>
    </cfRule>
  </conditionalFormatting>
  <conditionalFormatting sqref="F263:F265">
    <cfRule type="cellIs" dxfId="25" priority="25" stopIfTrue="1" operator="equal">
      <formula>0</formula>
    </cfRule>
  </conditionalFormatting>
  <conditionalFormatting sqref="F266:F268">
    <cfRule type="cellIs" dxfId="24" priority="24" stopIfTrue="1" operator="equal">
      <formula>0</formula>
    </cfRule>
  </conditionalFormatting>
  <conditionalFormatting sqref="F266:F268">
    <cfRule type="cellIs" dxfId="23" priority="23" stopIfTrue="1" operator="equal">
      <formula>0</formula>
    </cfRule>
  </conditionalFormatting>
  <conditionalFormatting sqref="F272:F274">
    <cfRule type="cellIs" dxfId="22" priority="22" stopIfTrue="1" operator="equal">
      <formula>0</formula>
    </cfRule>
  </conditionalFormatting>
  <conditionalFormatting sqref="F272:F274">
    <cfRule type="cellIs" dxfId="21" priority="21" stopIfTrue="1" operator="equal">
      <formula>0</formula>
    </cfRule>
  </conditionalFormatting>
  <conditionalFormatting sqref="F284:F286">
    <cfRule type="cellIs" dxfId="20" priority="20" stopIfTrue="1" operator="equal">
      <formula>0</formula>
    </cfRule>
  </conditionalFormatting>
  <conditionalFormatting sqref="F284:F286">
    <cfRule type="cellIs" dxfId="19" priority="19" stopIfTrue="1" operator="equal">
      <formula>0</formula>
    </cfRule>
  </conditionalFormatting>
  <conditionalFormatting sqref="F290:F292">
    <cfRule type="cellIs" dxfId="18" priority="18" stopIfTrue="1" operator="equal">
      <formula>0</formula>
    </cfRule>
  </conditionalFormatting>
  <conditionalFormatting sqref="F290:F292">
    <cfRule type="cellIs" dxfId="17" priority="17" stopIfTrue="1" operator="equal">
      <formula>0</formula>
    </cfRule>
  </conditionalFormatting>
  <conditionalFormatting sqref="F299:F301">
    <cfRule type="cellIs" dxfId="16" priority="16" stopIfTrue="1" operator="equal">
      <formula>0</formula>
    </cfRule>
  </conditionalFormatting>
  <conditionalFormatting sqref="F299:F301">
    <cfRule type="cellIs" dxfId="15" priority="15" stopIfTrue="1" operator="equal">
      <formula>0</formula>
    </cfRule>
  </conditionalFormatting>
  <conditionalFormatting sqref="F302:F304">
    <cfRule type="cellIs" dxfId="14" priority="14" stopIfTrue="1" operator="equal">
      <formula>0</formula>
    </cfRule>
  </conditionalFormatting>
  <conditionalFormatting sqref="F302:F304">
    <cfRule type="cellIs" dxfId="13" priority="13" stopIfTrue="1" operator="equal">
      <formula>0</formula>
    </cfRule>
  </conditionalFormatting>
  <conditionalFormatting sqref="F378:F379 F381">
    <cfRule type="cellIs" dxfId="12" priority="12" stopIfTrue="1" operator="equal">
      <formula>0</formula>
    </cfRule>
  </conditionalFormatting>
  <conditionalFormatting sqref="F378:F379 F381">
    <cfRule type="cellIs" dxfId="11" priority="11" stopIfTrue="1" operator="equal">
      <formula>0</formula>
    </cfRule>
  </conditionalFormatting>
  <conditionalFormatting sqref="F380">
    <cfRule type="cellIs" dxfId="10" priority="10" stopIfTrue="1" operator="equal">
      <formula>0</formula>
    </cfRule>
  </conditionalFormatting>
  <conditionalFormatting sqref="F380">
    <cfRule type="cellIs" dxfId="9" priority="9" stopIfTrue="1" operator="equal">
      <formula>0</formula>
    </cfRule>
  </conditionalFormatting>
  <conditionalFormatting sqref="F382 F384">
    <cfRule type="cellIs" dxfId="8" priority="8" stopIfTrue="1" operator="equal">
      <formula>0</formula>
    </cfRule>
  </conditionalFormatting>
  <conditionalFormatting sqref="F382 F384">
    <cfRule type="cellIs" dxfId="7" priority="7" stopIfTrue="1" operator="equal">
      <formula>0</formula>
    </cfRule>
  </conditionalFormatting>
  <conditionalFormatting sqref="F383">
    <cfRule type="cellIs" dxfId="6" priority="6" stopIfTrue="1" operator="equal">
      <formula>0</formula>
    </cfRule>
  </conditionalFormatting>
  <conditionalFormatting sqref="F383">
    <cfRule type="cellIs" dxfId="5" priority="5" stopIfTrue="1" operator="equal">
      <formula>0</formula>
    </cfRule>
  </conditionalFormatting>
  <conditionalFormatting sqref="F385:F387">
    <cfRule type="cellIs" dxfId="4" priority="4" stopIfTrue="1" operator="equal">
      <formula>0</formula>
    </cfRule>
  </conditionalFormatting>
  <conditionalFormatting sqref="F385:F387">
    <cfRule type="cellIs" dxfId="3" priority="3" stopIfTrue="1" operator="equal">
      <formula>0</formula>
    </cfRule>
  </conditionalFormatting>
  <conditionalFormatting sqref="F503:F505">
    <cfRule type="cellIs" dxfId="2" priority="2" stopIfTrue="1" operator="equal">
      <formula>0</formula>
    </cfRule>
  </conditionalFormatting>
  <conditionalFormatting sqref="F154:F156">
    <cfRule type="cellIs" dxfId="0"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28/2021-4 </oddHeader>
    <oddFooter>&amp;L&amp;A&amp;CVOJAŠNICA EDVARDA PEPERKA - Kuhinja 
(Energetska sanacija in prenova notranjih prostorov)&amp;R&amp;P/&amp;N</oddFooter>
  </headerFooter>
  <rowBreaks count="17" manualBreakCount="17">
    <brk id="31" max="16383" man="1"/>
    <brk id="84" max="16383" man="1"/>
    <brk id="104" max="5" man="1"/>
    <brk id="166" max="16383" man="1"/>
    <brk id="196" max="5" man="1"/>
    <brk id="216" max="5" man="1"/>
    <brk id="241" max="16383" man="1"/>
    <brk id="256" max="5" man="1"/>
    <brk id="312" max="5" man="1"/>
    <brk id="334" max="16383" man="1"/>
    <brk id="348" max="16383" man="1"/>
    <brk id="367" max="16383" man="1"/>
    <brk id="395" max="16383" man="1"/>
    <brk id="418" max="16383" man="1"/>
    <brk id="440" max="5" man="1"/>
    <brk id="451" max="16383" man="1"/>
    <brk id="49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24</vt:i4>
      </vt:variant>
    </vt:vector>
  </HeadingPairs>
  <TitlesOfParts>
    <vt:vector size="38" baseType="lpstr">
      <vt:lpstr>Rekapitulacija GO del</vt:lpstr>
      <vt:lpstr>5.1 Pripravljalna dela</vt:lpstr>
      <vt:lpstr>5.1.4 Rušitvena dela</vt:lpstr>
      <vt:lpstr>5.2 Zemeljska dela</vt:lpstr>
      <vt:lpstr>5.3 Betonska dela</vt:lpstr>
      <vt:lpstr>5.6 Fasadni oder</vt:lpstr>
      <vt:lpstr>5.7 Zidarska dela</vt:lpstr>
      <vt:lpstr>5.8 Kanalizacijska dela</vt:lpstr>
      <vt:lpstr>6.2 Krovsko kleparska dela</vt:lpstr>
      <vt:lpstr>6.4 Ključavničarska dela</vt:lpstr>
      <vt:lpstr>6.5 Okna in vrata</vt:lpstr>
      <vt:lpstr>6.7 Fasaderska dela</vt:lpstr>
      <vt:lpstr>6.17 Montažna in zaključna dela</vt:lpstr>
      <vt:lpstr>Ločena investicija</vt:lpstr>
      <vt:lpstr>'5.1 Pripravljalna dela'!Področje_tiskanja</vt:lpstr>
      <vt:lpstr>'5.1.4 Rušitvena dela'!Področje_tiskanja</vt:lpstr>
      <vt:lpstr>'5.2 Zemeljska dela'!Področje_tiskanja</vt:lpstr>
      <vt:lpstr>'5.6 Fasadni oder'!Področje_tiskanja</vt:lpstr>
      <vt:lpstr>'5.7 Zidarska dela'!Področje_tiskanja</vt:lpstr>
      <vt:lpstr>'5.8 Kanalizacijska dela'!Področje_tiskanja</vt:lpstr>
      <vt:lpstr>'6.17 Montažna in zaključna dela'!Področje_tiskanja</vt:lpstr>
      <vt:lpstr>'6.2 Krovsko kleparska dela'!Področje_tiskanja</vt:lpstr>
      <vt:lpstr>'6.4 Ključavničarska dela'!Področje_tiskanja</vt:lpstr>
      <vt:lpstr>'6.5 Okna in vrata'!Področje_tiskanja</vt:lpstr>
      <vt:lpstr>'6.7 Fasaderska dela'!Področje_tiskanja</vt:lpstr>
      <vt:lpstr>'Ločena investicija'!Področje_tiskanja</vt:lpstr>
      <vt:lpstr>'Rekapitulacija GO del'!Področje_tiskanja</vt:lpstr>
      <vt:lpstr>'5.1 Pripravljalna dela'!Tiskanje_naslovov</vt:lpstr>
      <vt:lpstr>'5.1.4 Rušitvena dela'!Tiskanje_naslovov</vt:lpstr>
      <vt:lpstr>'5.2 Zemeljska dela'!Tiskanje_naslovov</vt:lpstr>
      <vt:lpstr>'5.7 Zidarska dela'!Tiskanje_naslovov</vt:lpstr>
      <vt:lpstr>'5.8 Kanalizacijska dela'!Tiskanje_naslovov</vt:lpstr>
      <vt:lpstr>'6.17 Montažna in zaključna dela'!Tiskanje_naslovov</vt:lpstr>
      <vt:lpstr>'6.2 Krovsko kleparska dela'!Tiskanje_naslovov</vt:lpstr>
      <vt:lpstr>'6.4 Ključavničarska dela'!Tiskanje_naslovov</vt:lpstr>
      <vt:lpstr>'6.5 Okna in vrata'!Tiskanje_naslovov</vt:lpstr>
      <vt:lpstr>'6.7 Fasaderska dela'!Tiskanje_naslovov</vt:lpstr>
      <vt:lpstr>'Ločena investicija'!Tiskanje_naslovov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Mateja</cp:lastModifiedBy>
  <cp:lastPrinted>2022-01-16T09:02:33Z</cp:lastPrinted>
  <dcterms:created xsi:type="dcterms:W3CDTF">2001-08-03T09:38:14Z</dcterms:created>
  <dcterms:modified xsi:type="dcterms:W3CDTF">2022-03-07T13:10:44Z</dcterms:modified>
</cp:coreProperties>
</file>